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3.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4.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drawings/drawing5.xml" ContentType="application/vnd.openxmlformats-officedocument.drawing+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drawings/drawing6.xml" ContentType="application/vnd.openxmlformats-officedocument.drawing+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drawings/drawing7.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drawings/drawing8.xml" ContentType="application/vnd.openxmlformats-officedocument.drawing+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drawings/drawing9.xml" ContentType="application/vnd.openxmlformats-officedocument.drawing+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C:\Users\0201059\Desktop\様式記入例\"/>
    </mc:Choice>
  </mc:AlternateContent>
  <xr:revisionPtr revIDLastSave="0" documentId="13_ncr:1_{48D57934-247B-4136-9FB1-87A76006F992}" xr6:coauthVersionLast="47" xr6:coauthVersionMax="47" xr10:uidLastSave="{00000000-0000-0000-0000-000000000000}"/>
  <bookViews>
    <workbookView xWindow="-108" yWindow="-108" windowWidth="26136" windowHeight="16776" xr2:uid="{B03039EE-FC0A-4E9C-A7F8-15B291C9E85A}"/>
  </bookViews>
  <sheets>
    <sheet name="別紙１－１" sheetId="24" r:id="rId1"/>
    <sheet name="別紙１－２" sheetId="3" r:id="rId2"/>
    <sheet name="別紙２" sheetId="1" r:id="rId3"/>
    <sheet name="→以降は複数事業所を運営する設置者のみ記入" sheetId="44" r:id="rId4"/>
    <sheet name="別紙１－２ (2)" sheetId="57" r:id="rId5"/>
    <sheet name="別紙２ (2)" sheetId="58" r:id="rId6"/>
    <sheet name="別紙１－２ (3)" sheetId="59" r:id="rId7"/>
    <sheet name="別紙２ (3)" sheetId="60" r:id="rId8"/>
    <sheet name="別紙１－２ (4)" sheetId="61" r:id="rId9"/>
    <sheet name="別紙２ (4)" sheetId="62" r:id="rId10"/>
    <sheet name="別紙１－２ (5)" sheetId="63" r:id="rId11"/>
    <sheet name="別紙２ (5)" sheetId="64" r:id="rId12"/>
    <sheet name="別紙１－２ (6)" sheetId="65" r:id="rId13"/>
    <sheet name="別紙２ (6)" sheetId="66" r:id="rId14"/>
    <sheet name="別紙１－２ (7)" sheetId="67" r:id="rId15"/>
    <sheet name="別紙２ (7)" sheetId="68" r:id="rId16"/>
    <sheet name="別紙１－２ (8)" sheetId="69" r:id="rId17"/>
    <sheet name="別紙２ (8)" sheetId="70" r:id="rId18"/>
  </sheets>
  <definedNames>
    <definedName name="FromArray_1">_xlfn.ANCHORARRAY(#REF!)</definedName>
    <definedName name="_xlnm.Print_Area" localSheetId="0">'別紙１－１'!$A$1:$AI$32</definedName>
    <definedName name="_xlnm.Print_Area" localSheetId="1">'別紙１－２'!$A$1:$AI$66</definedName>
    <definedName name="_xlnm.Print_Area" localSheetId="4">'別紙１－２ (2)'!$A$1:$AI$66</definedName>
    <definedName name="_xlnm.Print_Area" localSheetId="6">'別紙１－２ (3)'!$A$1:$AI$66</definedName>
    <definedName name="_xlnm.Print_Area" localSheetId="8">'別紙１－２ (4)'!$A$1:$AI$66</definedName>
    <definedName name="_xlnm.Print_Area" localSheetId="10">'別紙１－２ (5)'!$A$1:$AI$66</definedName>
    <definedName name="_xlnm.Print_Area" localSheetId="12">'別紙１－２ (6)'!$A$1:$AI$67</definedName>
    <definedName name="_xlnm.Print_Area" localSheetId="14">'別紙１－２ (7)'!$A$1:$AI$67</definedName>
    <definedName name="_xlnm.Print_Area" localSheetId="16">'別紙１－２ (8)'!$A$1:$AI$66</definedName>
    <definedName name="_xlnm.Print_Area" localSheetId="2">別紙２!$A$1:$C$27</definedName>
    <definedName name="www">#REF!</definedName>
    <definedName name="サービス">#REF!</definedName>
    <definedName name="サービス種別">#REF!</definedName>
    <definedName name="愛知県">#REF!</definedName>
    <definedName name="愛媛県">#REF!</definedName>
    <definedName name="一覧">#REF!</definedName>
    <definedName name="茨城県">#REF!</definedName>
    <definedName name="岡山県">#REF!</definedName>
    <definedName name="沖縄県">#REF!</definedName>
    <definedName name="岩手県">#REF!</definedName>
    <definedName name="岐阜県">#REF!</definedName>
    <definedName name="宮崎県">#REF!</definedName>
    <definedName name="宮城県">#REF!</definedName>
    <definedName name="京都府">#REF!</definedName>
    <definedName name="熊本県">#REF!</definedName>
    <definedName name="群馬県">#REF!</definedName>
    <definedName name="広島県">#REF!</definedName>
    <definedName name="香川県">#REF!</definedName>
    <definedName name="高知県">#REF!</definedName>
    <definedName name="佐賀県">#REF!</definedName>
    <definedName name="埼玉県">#REF!</definedName>
    <definedName name="三重県">#REF!</definedName>
    <definedName name="山形県">#REF!</definedName>
    <definedName name="山口県">#REF!</definedName>
    <definedName name="山梨県">#REF!</definedName>
    <definedName name="滋賀県">#REF!</definedName>
    <definedName name="鹿児島県">#REF!</definedName>
    <definedName name="種類">#REF!</definedName>
    <definedName name="秋田県">#REF!</definedName>
    <definedName name="新潟県">#REF!</definedName>
    <definedName name="神奈川県">#REF!</definedName>
    <definedName name="青森県">#REF!</definedName>
    <definedName name="静岡県">#REF!</definedName>
    <definedName name="石川県">#REF!</definedName>
    <definedName name="千葉県">#REF!</definedName>
    <definedName name="大阪府">#REF!</definedName>
    <definedName name="大分県">#REF!</definedName>
    <definedName name="長崎県">#REF!</definedName>
    <definedName name="長野県">#REF!</definedName>
    <definedName name="鳥取県">#REF!</definedName>
    <definedName name="島根県">#REF!</definedName>
    <definedName name="東京都">#REF!</definedName>
    <definedName name="徳島県">#REF!</definedName>
    <definedName name="特定">#REF!</definedName>
    <definedName name="栃木県">#REF!</definedName>
    <definedName name="奈良県">#REF!</definedName>
    <definedName name="富山県">#REF!</definedName>
    <definedName name="福井県">#REF!</definedName>
    <definedName name="福岡県">#REF!</definedName>
    <definedName name="福島県">#REF!</definedName>
    <definedName name="兵庫県">#REF!</definedName>
    <definedName name="北海道">#REF!</definedName>
    <definedName name="和歌山県">#REF!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2" i="24" l="1"/>
  <c r="AB27" i="69" l="1"/>
  <c r="T27" i="69"/>
  <c r="P27" i="69"/>
  <c r="X26" i="69"/>
  <c r="AF26" i="69" s="1"/>
  <c r="X25" i="69"/>
  <c r="AF25" i="69" s="1"/>
  <c r="X24" i="69"/>
  <c r="AF24" i="69" s="1"/>
  <c r="X23" i="69"/>
  <c r="AF23" i="69" s="1"/>
  <c r="X22" i="69"/>
  <c r="AB27" i="67"/>
  <c r="T27" i="67"/>
  <c r="P27" i="67"/>
  <c r="X26" i="67"/>
  <c r="AF26" i="67" s="1"/>
  <c r="AF25" i="67"/>
  <c r="X25" i="67"/>
  <c r="X24" i="67"/>
  <c r="AF24" i="67" s="1"/>
  <c r="AF23" i="67"/>
  <c r="X23" i="67"/>
  <c r="AF22" i="67"/>
  <c r="X22" i="67"/>
  <c r="X27" i="67" s="1"/>
  <c r="AB27" i="65"/>
  <c r="T27" i="65"/>
  <c r="P27" i="65"/>
  <c r="AF26" i="65"/>
  <c r="X26" i="65"/>
  <c r="AF25" i="65"/>
  <c r="X25" i="65"/>
  <c r="AF24" i="65"/>
  <c r="X24" i="65"/>
  <c r="X23" i="65"/>
  <c r="AF23" i="65" s="1"/>
  <c r="AF22" i="65"/>
  <c r="X22" i="65"/>
  <c r="X27" i="65" s="1"/>
  <c r="AB27" i="63"/>
  <c r="T27" i="63"/>
  <c r="P27" i="63"/>
  <c r="X26" i="63"/>
  <c r="AF26" i="63" s="1"/>
  <c r="X25" i="63"/>
  <c r="AF25" i="63" s="1"/>
  <c r="X24" i="63"/>
  <c r="AF24" i="63" s="1"/>
  <c r="X23" i="63"/>
  <c r="AF23" i="63" s="1"/>
  <c r="X22" i="63"/>
  <c r="AF22" i="63" s="1"/>
  <c r="AB27" i="61"/>
  <c r="T27" i="61"/>
  <c r="P27" i="61"/>
  <c r="X26" i="61"/>
  <c r="AF26" i="61" s="1"/>
  <c r="X25" i="61"/>
  <c r="AF25" i="61" s="1"/>
  <c r="X24" i="61"/>
  <c r="AF24" i="61" s="1"/>
  <c r="X23" i="61"/>
  <c r="AF23" i="61" s="1"/>
  <c r="X22" i="61"/>
  <c r="AF22" i="61" s="1"/>
  <c r="AB27" i="59"/>
  <c r="T27" i="59"/>
  <c r="P27" i="59"/>
  <c r="X26" i="59"/>
  <c r="AF26" i="59" s="1"/>
  <c r="X25" i="59"/>
  <c r="AF25" i="59" s="1"/>
  <c r="X24" i="59"/>
  <c r="AF24" i="59" s="1"/>
  <c r="X23" i="59"/>
  <c r="AF23" i="59" s="1"/>
  <c r="X22" i="59"/>
  <c r="AF22" i="59" s="1"/>
  <c r="AB27" i="57"/>
  <c r="T27" i="57"/>
  <c r="P27" i="57"/>
  <c r="X26" i="57"/>
  <c r="AF26" i="57" s="1"/>
  <c r="X25" i="57"/>
  <c r="AF25" i="57" s="1"/>
  <c r="X24" i="57"/>
  <c r="AF24" i="57" s="1"/>
  <c r="X23" i="57"/>
  <c r="AF23" i="57" s="1"/>
  <c r="X22" i="57"/>
  <c r="AF22" i="57" s="1"/>
  <c r="AC28" i="24"/>
  <c r="AC27" i="24"/>
  <c r="C29" i="24"/>
  <c r="C28" i="24"/>
  <c r="C27" i="24"/>
  <c r="C26" i="24"/>
  <c r="C25" i="24"/>
  <c r="C24" i="24"/>
  <c r="C23" i="24"/>
  <c r="B24" i="70"/>
  <c r="A24" i="70"/>
  <c r="B23" i="70"/>
  <c r="A23" i="70"/>
  <c r="B22" i="70"/>
  <c r="A22" i="70"/>
  <c r="B21" i="70"/>
  <c r="A21" i="70"/>
  <c r="B20" i="70"/>
  <c r="A20" i="70"/>
  <c r="B19" i="70"/>
  <c r="A19" i="70"/>
  <c r="B18" i="70"/>
  <c r="A18" i="70"/>
  <c r="B17" i="70"/>
  <c r="A17" i="70"/>
  <c r="B16" i="70"/>
  <c r="A16" i="70"/>
  <c r="B15" i="70"/>
  <c r="A15" i="70"/>
  <c r="C5" i="70"/>
  <c r="AD44" i="69"/>
  <c r="X48" i="69" s="1"/>
  <c r="X51" i="69" s="1"/>
  <c r="AB3" i="69"/>
  <c r="B25" i="68"/>
  <c r="B24" i="68"/>
  <c r="A24" i="68"/>
  <c r="B23" i="68"/>
  <c r="A23" i="68"/>
  <c r="B22" i="68"/>
  <c r="A22" i="68"/>
  <c r="B21" i="68"/>
  <c r="A21" i="68"/>
  <c r="B20" i="68"/>
  <c r="A20" i="68"/>
  <c r="B19" i="68"/>
  <c r="A19" i="68"/>
  <c r="B18" i="68"/>
  <c r="A18" i="68"/>
  <c r="B17" i="68"/>
  <c r="A17" i="68"/>
  <c r="B16" i="68"/>
  <c r="A16" i="68"/>
  <c r="B15" i="68"/>
  <c r="A15" i="68"/>
  <c r="C5" i="68"/>
  <c r="X48" i="67"/>
  <c r="X51" i="67" s="1"/>
  <c r="AD44" i="67"/>
  <c r="AB3" i="67"/>
  <c r="B24" i="66"/>
  <c r="A24" i="66"/>
  <c r="B23" i="66"/>
  <c r="A23" i="66"/>
  <c r="B22" i="66"/>
  <c r="A22" i="66"/>
  <c r="B21" i="66"/>
  <c r="A21" i="66"/>
  <c r="B20" i="66"/>
  <c r="A20" i="66"/>
  <c r="B19" i="66"/>
  <c r="A19" i="66"/>
  <c r="B18" i="66"/>
  <c r="A18" i="66"/>
  <c r="B17" i="66"/>
  <c r="A17" i="66"/>
  <c r="B16" i="66"/>
  <c r="A16" i="66"/>
  <c r="B15" i="66"/>
  <c r="B25" i="66" s="1"/>
  <c r="A15" i="66"/>
  <c r="C5" i="66"/>
  <c r="X48" i="65"/>
  <c r="X51" i="65" s="1"/>
  <c r="AD44" i="65"/>
  <c r="AB3" i="65"/>
  <c r="B24" i="64"/>
  <c r="A24" i="64"/>
  <c r="B23" i="64"/>
  <c r="A23" i="64"/>
  <c r="B22" i="64"/>
  <c r="A22" i="64"/>
  <c r="B21" i="64"/>
  <c r="A21" i="64"/>
  <c r="B20" i="64"/>
  <c r="A20" i="64"/>
  <c r="B19" i="64"/>
  <c r="A19" i="64"/>
  <c r="B18" i="64"/>
  <c r="A18" i="64"/>
  <c r="B17" i="64"/>
  <c r="A17" i="64"/>
  <c r="B16" i="64"/>
  <c r="A16" i="64"/>
  <c r="B15" i="64"/>
  <c r="A15" i="64"/>
  <c r="C5" i="64"/>
  <c r="AD44" i="63"/>
  <c r="X48" i="63" s="1"/>
  <c r="AB3" i="63"/>
  <c r="B24" i="62"/>
  <c r="A24" i="62"/>
  <c r="B23" i="62"/>
  <c r="A23" i="62"/>
  <c r="B22" i="62"/>
  <c r="A22" i="62"/>
  <c r="B21" i="62"/>
  <c r="A21" i="62"/>
  <c r="B20" i="62"/>
  <c r="A20" i="62"/>
  <c r="B19" i="62"/>
  <c r="A19" i="62"/>
  <c r="B18" i="62"/>
  <c r="A18" i="62"/>
  <c r="B17" i="62"/>
  <c r="A17" i="62"/>
  <c r="B16" i="62"/>
  <c r="A16" i="62"/>
  <c r="B15" i="62"/>
  <c r="A15" i="62"/>
  <c r="C5" i="62"/>
  <c r="AD44" i="61"/>
  <c r="X48" i="61" s="1"/>
  <c r="AB3" i="61"/>
  <c r="B24" i="60"/>
  <c r="A24" i="60"/>
  <c r="B23" i="60"/>
  <c r="A23" i="60"/>
  <c r="B22" i="60"/>
  <c r="A22" i="60"/>
  <c r="B21" i="60"/>
  <c r="A21" i="60"/>
  <c r="B20" i="60"/>
  <c r="A20" i="60"/>
  <c r="B19" i="60"/>
  <c r="A19" i="60"/>
  <c r="B18" i="60"/>
  <c r="A18" i="60"/>
  <c r="B17" i="60"/>
  <c r="A17" i="60"/>
  <c r="B16" i="60"/>
  <c r="A16" i="60"/>
  <c r="B15" i="60"/>
  <c r="A15" i="60"/>
  <c r="C5" i="60"/>
  <c r="AD44" i="59"/>
  <c r="X48" i="59" s="1"/>
  <c r="X51" i="59" s="1"/>
  <c r="AC24" i="24" s="1"/>
  <c r="AB3" i="59"/>
  <c r="B24" i="58"/>
  <c r="A24" i="58"/>
  <c r="B23" i="58"/>
  <c r="A23" i="58"/>
  <c r="B22" i="58"/>
  <c r="A22" i="58"/>
  <c r="B21" i="58"/>
  <c r="A21" i="58"/>
  <c r="B20" i="58"/>
  <c r="A20" i="58"/>
  <c r="B19" i="58"/>
  <c r="A19" i="58"/>
  <c r="B18" i="58"/>
  <c r="A18" i="58"/>
  <c r="B17" i="58"/>
  <c r="A17" i="58"/>
  <c r="B16" i="58"/>
  <c r="A16" i="58"/>
  <c r="B15" i="58"/>
  <c r="A15" i="58"/>
  <c r="C5" i="58"/>
  <c r="AD44" i="57"/>
  <c r="X48" i="57" s="1"/>
  <c r="AB3" i="57"/>
  <c r="AB3" i="3"/>
  <c r="B25" i="70" l="1"/>
  <c r="AC29" i="24"/>
  <c r="X27" i="69"/>
  <c r="B25" i="64"/>
  <c r="AF27" i="61"/>
  <c r="X27" i="61"/>
  <c r="B25" i="62"/>
  <c r="B25" i="60"/>
  <c r="X27" i="57"/>
  <c r="AF27" i="57"/>
  <c r="AF22" i="69"/>
  <c r="AF27" i="69" s="1"/>
  <c r="AF27" i="67"/>
  <c r="AF27" i="65"/>
  <c r="AF27" i="63"/>
  <c r="X27" i="63"/>
  <c r="AF27" i="59"/>
  <c r="X27" i="59"/>
  <c r="B25" i="58"/>
  <c r="X51" i="63"/>
  <c r="X51" i="61"/>
  <c r="AC25" i="24" s="1"/>
  <c r="X51" i="57"/>
  <c r="C5" i="1"/>
  <c r="AC26" i="24" l="1"/>
  <c r="AC23" i="24"/>
  <c r="B16" i="1"/>
  <c r="B17" i="1"/>
  <c r="B18" i="1"/>
  <c r="B19" i="1"/>
  <c r="B20" i="1"/>
  <c r="B21" i="1"/>
  <c r="B22" i="1"/>
  <c r="B23" i="1"/>
  <c r="B24" i="1"/>
  <c r="B15" i="1"/>
  <c r="AD44" i="3"/>
  <c r="B25" i="1" l="1"/>
  <c r="A24" i="1" l="1"/>
  <c r="A16" i="1"/>
  <c r="A17" i="1"/>
  <c r="A18" i="1"/>
  <c r="A19" i="1"/>
  <c r="A20" i="1"/>
  <c r="A21" i="1"/>
  <c r="A22" i="1"/>
  <c r="A23" i="1"/>
  <c r="A15" i="1"/>
  <c r="X22" i="3"/>
  <c r="AF22" i="3" s="1"/>
  <c r="T27" i="3"/>
  <c r="AB27" i="3"/>
  <c r="P27" i="3"/>
  <c r="X23" i="3"/>
  <c r="AF23" i="3" s="1"/>
  <c r="X24" i="3"/>
  <c r="AF24" i="3" s="1"/>
  <c r="X25" i="3"/>
  <c r="AF25" i="3" s="1"/>
  <c r="X26" i="3"/>
  <c r="AF26" i="3" s="1"/>
  <c r="AF27" i="3" l="1"/>
  <c r="X27" i="3"/>
  <c r="X48" i="3" l="1"/>
  <c r="X51" i="3" l="1"/>
  <c r="AC22" i="24" s="1"/>
  <c r="AC30" i="24" s="1"/>
  <c r="B9" i="70"/>
  <c r="B9" i="68"/>
  <c r="B9" i="58"/>
  <c r="B9" i="66"/>
  <c r="B9" i="64"/>
  <c r="B9" i="62"/>
  <c r="B9" i="60"/>
  <c r="B9" i="1"/>
  <c r="B8" i="1" l="1"/>
  <c r="B10" i="1" s="1"/>
  <c r="B8" i="64"/>
  <c r="B10" i="64" s="1"/>
  <c r="B8" i="62"/>
  <c r="B10" i="62" s="1"/>
  <c r="B8" i="66"/>
  <c r="B10" i="66" s="1"/>
  <c r="B8" i="70"/>
  <c r="B10" i="70" s="1"/>
  <c r="B8" i="60"/>
  <c r="B10" i="60" s="1"/>
  <c r="B8" i="68"/>
  <c r="B10" i="68" s="1"/>
  <c r="B8" i="58"/>
  <c r="B10" i="5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樋渡　希実（障害福祉課）</author>
  </authors>
  <commentList>
    <comment ref="AC30" authorId="0" shapeId="0" xr:uid="{FE1BE8E5-7D3D-4E87-909A-1056BB7A131A}">
      <text>
        <r>
          <rPr>
            <b/>
            <sz val="12"/>
            <color indexed="81"/>
            <rFont val="MS P ゴシック"/>
            <family val="3"/>
            <charset val="128"/>
          </rPr>
          <t>交付申請書（様式第１号）の「１　申請額」に転記すること。</t>
        </r>
        <r>
          <rPr>
            <sz val="12"/>
            <color indexed="81"/>
            <rFont val="MS P ゴシック"/>
            <family val="3"/>
            <charset val="128"/>
          </rPr>
          <t xml:space="preserve">
</t>
        </r>
      </text>
    </comment>
  </commentList>
</comments>
</file>

<file path=xl/sharedStrings.xml><?xml version="1.0" encoding="utf-8"?>
<sst xmlns="http://schemas.openxmlformats.org/spreadsheetml/2006/main" count="627" uniqueCount="107">
  <si>
    <t>（単位：円）</t>
    <rPh sb="1" eb="3">
      <t>タンイ</t>
    </rPh>
    <rPh sb="4" eb="5">
      <t>エン</t>
    </rPh>
    <phoneticPr fontId="3"/>
  </si>
  <si>
    <t>区　分</t>
    <rPh sb="0" eb="1">
      <t>ク</t>
    </rPh>
    <rPh sb="2" eb="3">
      <t>ブン</t>
    </rPh>
    <phoneticPr fontId="3"/>
  </si>
  <si>
    <t>備　考</t>
    <rPh sb="0" eb="1">
      <t>ビ</t>
    </rPh>
    <rPh sb="2" eb="3">
      <t>コウ</t>
    </rPh>
    <phoneticPr fontId="3"/>
  </si>
  <si>
    <t>自己資金等</t>
    <rPh sb="0" eb="2">
      <t>ジコ</t>
    </rPh>
    <rPh sb="2" eb="4">
      <t>シキン</t>
    </rPh>
    <rPh sb="4" eb="5">
      <t>トウ</t>
    </rPh>
    <phoneticPr fontId="3"/>
  </si>
  <si>
    <t>合　計</t>
    <rPh sb="0" eb="1">
      <t>ゴウ</t>
    </rPh>
    <rPh sb="2" eb="3">
      <t>ケイ</t>
    </rPh>
    <phoneticPr fontId="3"/>
  </si>
  <si>
    <t>収支予算書</t>
    <rPh sb="0" eb="2">
      <t>シュウシ</t>
    </rPh>
    <rPh sb="2" eb="4">
      <t>ヨサン</t>
    </rPh>
    <rPh sb="4" eb="5">
      <t>ショ</t>
    </rPh>
    <phoneticPr fontId="3"/>
  </si>
  <si>
    <t>１　収入の部</t>
    <rPh sb="2" eb="3">
      <t>オサム</t>
    </rPh>
    <rPh sb="3" eb="4">
      <t>ニュウ</t>
    </rPh>
    <rPh sb="5" eb="6">
      <t>ブ</t>
    </rPh>
    <phoneticPr fontId="3"/>
  </si>
  <si>
    <t>円</t>
    <rPh sb="0" eb="1">
      <t>エン</t>
    </rPh>
    <phoneticPr fontId="3"/>
  </si>
  <si>
    <t>(２)経費計画</t>
    <rPh sb="3" eb="5">
      <t>ケイヒ</t>
    </rPh>
    <rPh sb="5" eb="7">
      <t>ケイカク</t>
    </rPh>
    <phoneticPr fontId="3"/>
  </si>
  <si>
    <t>数量</t>
    <rPh sb="0" eb="2">
      <t>スウリョウ</t>
    </rPh>
    <phoneticPr fontId="3"/>
  </si>
  <si>
    <t>導入設備名称</t>
    <rPh sb="0" eb="2">
      <t>ドウニュウ</t>
    </rPh>
    <rPh sb="2" eb="4">
      <t>セツビ</t>
    </rPh>
    <rPh sb="4" eb="6">
      <t>メイショウ</t>
    </rPh>
    <phoneticPr fontId="3"/>
  </si>
  <si>
    <t>No</t>
    <phoneticPr fontId="3"/>
  </si>
  <si>
    <t>※売上高順に記載すること</t>
    <rPh sb="1" eb="2">
      <t>ウ</t>
    </rPh>
    <rPh sb="2" eb="3">
      <t>ア</t>
    </rPh>
    <rPh sb="3" eb="4">
      <t>タカ</t>
    </rPh>
    <rPh sb="4" eb="5">
      <t>ジュン</t>
    </rPh>
    <rPh sb="6" eb="8">
      <t>キサイ</t>
    </rPh>
    <phoneticPr fontId="3"/>
  </si>
  <si>
    <t>計</t>
    <rPh sb="0" eb="1">
      <t>ケイ</t>
    </rPh>
    <phoneticPr fontId="3"/>
  </si>
  <si>
    <t>その他（①～④以下の合計）</t>
    <rPh sb="2" eb="3">
      <t>タ</t>
    </rPh>
    <rPh sb="7" eb="9">
      <t>イカ</t>
    </rPh>
    <rPh sb="10" eb="12">
      <t>ゴウケイ</t>
    </rPh>
    <phoneticPr fontId="3"/>
  </si>
  <si>
    <t>⑤</t>
    <phoneticPr fontId="3"/>
  </si>
  <si>
    <t>④</t>
    <phoneticPr fontId="3"/>
  </si>
  <si>
    <t>③</t>
    <phoneticPr fontId="3"/>
  </si>
  <si>
    <t>②</t>
    <phoneticPr fontId="3"/>
  </si>
  <si>
    <t>①</t>
    <phoneticPr fontId="3"/>
  </si>
  <si>
    <t>生産活動種目</t>
    <rPh sb="0" eb="2">
      <t>セイサン</t>
    </rPh>
    <rPh sb="2" eb="4">
      <t>カツドウ</t>
    </rPh>
    <rPh sb="4" eb="6">
      <t>シュモク</t>
    </rPh>
    <phoneticPr fontId="3"/>
  </si>
  <si>
    <t>令和８年度（目標）</t>
    <rPh sb="0" eb="2">
      <t>レイワ</t>
    </rPh>
    <rPh sb="3" eb="5">
      <t>ネンド</t>
    </rPh>
    <rPh sb="6" eb="8">
      <t>モクヒョウ</t>
    </rPh>
    <phoneticPr fontId="3"/>
  </si>
  <si>
    <t>令和７年度（目標）</t>
    <rPh sb="0" eb="2">
      <t>レイワ</t>
    </rPh>
    <rPh sb="3" eb="5">
      <t>ネンド</t>
    </rPh>
    <rPh sb="6" eb="8">
      <t>モクヒョウ</t>
    </rPh>
    <phoneticPr fontId="3"/>
  </si>
  <si>
    <t>利用定員</t>
    <rPh sb="0" eb="2">
      <t>リヨウ</t>
    </rPh>
    <rPh sb="2" eb="4">
      <t>テイイン</t>
    </rPh>
    <phoneticPr fontId="3"/>
  </si>
  <si>
    <t>電話番号</t>
    <rPh sb="0" eb="2">
      <t>デンワ</t>
    </rPh>
    <rPh sb="2" eb="4">
      <t>バンゴウ</t>
    </rPh>
    <phoneticPr fontId="3"/>
  </si>
  <si>
    <t>〒</t>
    <phoneticPr fontId="3"/>
  </si>
  <si>
    <t>主たる事業所の
所在地</t>
    <rPh sb="0" eb="1">
      <t>シュ</t>
    </rPh>
    <rPh sb="3" eb="6">
      <t>ジギョウショ</t>
    </rPh>
    <rPh sb="8" eb="11">
      <t>ショザイチ</t>
    </rPh>
    <phoneticPr fontId="3"/>
  </si>
  <si>
    <t>事業所名</t>
    <rPh sb="0" eb="3">
      <t>ジギョウショ</t>
    </rPh>
    <rPh sb="3" eb="4">
      <t>メイ</t>
    </rPh>
    <phoneticPr fontId="3"/>
  </si>
  <si>
    <t>フリガナ</t>
    <phoneticPr fontId="3"/>
  </si>
  <si>
    <t>E-mail</t>
    <phoneticPr fontId="3"/>
  </si>
  <si>
    <t>連絡先</t>
    <rPh sb="0" eb="3">
      <t>レンラクサキ</t>
    </rPh>
    <phoneticPr fontId="3"/>
  </si>
  <si>
    <t>書類作成担当者</t>
    <rPh sb="0" eb="2">
      <t>ショルイ</t>
    </rPh>
    <rPh sb="2" eb="4">
      <t>サクセイ</t>
    </rPh>
    <rPh sb="4" eb="7">
      <t>タントウシャ</t>
    </rPh>
    <phoneticPr fontId="3"/>
  </si>
  <si>
    <t>氏名</t>
    <rPh sb="0" eb="2">
      <t>シメイ</t>
    </rPh>
    <phoneticPr fontId="3"/>
  </si>
  <si>
    <t>職名</t>
    <rPh sb="0" eb="1">
      <t>ショク</t>
    </rPh>
    <rPh sb="1" eb="2">
      <t>ナ</t>
    </rPh>
    <phoneticPr fontId="3"/>
  </si>
  <si>
    <t>法人代表者</t>
    <rPh sb="0" eb="2">
      <t>ホウジン</t>
    </rPh>
    <rPh sb="2" eb="5">
      <t>ダイヒョウシャ</t>
    </rPh>
    <phoneticPr fontId="3"/>
  </si>
  <si>
    <t>法人所在地</t>
    <rPh sb="0" eb="2">
      <t>ホウジン</t>
    </rPh>
    <rPh sb="2" eb="5">
      <t>ショザイチ</t>
    </rPh>
    <phoneticPr fontId="3"/>
  </si>
  <si>
    <t>法人名</t>
    <rPh sb="0" eb="2">
      <t>ホウジン</t>
    </rPh>
    <rPh sb="2" eb="3">
      <t>メイ</t>
    </rPh>
    <phoneticPr fontId="3"/>
  </si>
  <si>
    <t>１　基本情報</t>
    <rPh sb="2" eb="4">
      <t>キホン</t>
    </rPh>
    <rPh sb="4" eb="6">
      <t>ジョウホウ</t>
    </rPh>
    <phoneticPr fontId="3"/>
  </si>
  <si>
    <t>予算額</t>
    <rPh sb="0" eb="2">
      <t>ヨサン</t>
    </rPh>
    <rPh sb="2" eb="3">
      <t>ガク</t>
    </rPh>
    <phoneticPr fontId="3"/>
  </si>
  <si>
    <t>２　支出の部</t>
    <rPh sb="2" eb="3">
      <t>シ</t>
    </rPh>
    <rPh sb="3" eb="4">
      <t>デ</t>
    </rPh>
    <rPh sb="5" eb="6">
      <t>ブ</t>
    </rPh>
    <phoneticPr fontId="3"/>
  </si>
  <si>
    <t>令和６年度（実績）</t>
    <rPh sb="0" eb="2">
      <t>レイワ</t>
    </rPh>
    <rPh sb="3" eb="5">
      <t>ネンド</t>
    </rPh>
    <rPh sb="6" eb="8">
      <t>ジッセキ</t>
    </rPh>
    <phoneticPr fontId="3"/>
  </si>
  <si>
    <t>令和９年度（目標）</t>
    <rPh sb="0" eb="2">
      <t>レイワ</t>
    </rPh>
    <rPh sb="3" eb="5">
      <t>ネンド</t>
    </rPh>
    <rPh sb="6" eb="8">
      <t>モクヒョウ</t>
    </rPh>
    <phoneticPr fontId="3"/>
  </si>
  <si>
    <t>事業所番号</t>
    <rPh sb="0" eb="5">
      <t>ジギョウショバンゴウ</t>
    </rPh>
    <phoneticPr fontId="2"/>
  </si>
  <si>
    <t>前年度の平均利用者数</t>
    <phoneticPr fontId="2"/>
  </si>
  <si>
    <t>令和６年度実績</t>
    <rPh sb="0" eb="1">
      <t>レイ</t>
    </rPh>
    <rPh sb="1" eb="2">
      <t>カズ</t>
    </rPh>
    <rPh sb="3" eb="5">
      <t>ネンド</t>
    </rPh>
    <rPh sb="5" eb="7">
      <t>ジッセキ</t>
    </rPh>
    <phoneticPr fontId="3"/>
  </si>
  <si>
    <t>①佐賀県就労継続支援事業所生産性向上支援事業費補助金対象経費の実支出（予定）額</t>
    <rPh sb="26" eb="28">
      <t>タイショウ</t>
    </rPh>
    <rPh sb="28" eb="30">
      <t>ケイヒ</t>
    </rPh>
    <rPh sb="31" eb="34">
      <t>ジツシシュツ</t>
    </rPh>
    <rPh sb="35" eb="37">
      <t>ヨテイ</t>
    </rPh>
    <rPh sb="38" eb="39">
      <t>ガク</t>
    </rPh>
    <phoneticPr fontId="3"/>
  </si>
  <si>
    <t>申請日</t>
    <rPh sb="0" eb="2">
      <t>シンセイ</t>
    </rPh>
    <rPh sb="2" eb="3">
      <t>ビ</t>
    </rPh>
    <phoneticPr fontId="2"/>
  </si>
  <si>
    <t>合計</t>
    <rPh sb="0" eb="2">
      <t>ゴウケイ</t>
    </rPh>
    <phoneticPr fontId="2"/>
  </si>
  <si>
    <t>設備導入費用
（税抜）</t>
    <rPh sb="0" eb="2">
      <t>セツビ</t>
    </rPh>
    <rPh sb="2" eb="4">
      <t>ドウニュウ</t>
    </rPh>
    <rPh sb="4" eb="6">
      <t>ヒヨウ</t>
    </rPh>
    <rPh sb="8" eb="11">
      <t>ゼイ</t>
    </rPh>
    <phoneticPr fontId="3"/>
  </si>
  <si>
    <t>（円）</t>
    <rPh sb="1" eb="2">
      <t>エン</t>
    </rPh>
    <phoneticPr fontId="2"/>
  </si>
  <si>
    <t>事業所名：</t>
    <rPh sb="0" eb="4">
      <t>ジギョウショメイ</t>
    </rPh>
    <phoneticPr fontId="2"/>
  </si>
  <si>
    <t>（別紙１－１）</t>
    <rPh sb="1" eb="3">
      <t>ベッシ</t>
    </rPh>
    <phoneticPr fontId="3"/>
  </si>
  <si>
    <t>１　事業所情報</t>
    <rPh sb="2" eb="5">
      <t>ジギョウショ</t>
    </rPh>
    <rPh sb="5" eb="7">
      <t>ジョウホウ</t>
    </rPh>
    <phoneticPr fontId="3"/>
  </si>
  <si>
    <t>３　生産活動情報</t>
    <rPh sb="2" eb="4">
      <t>セイサン</t>
    </rPh>
    <rPh sb="4" eb="6">
      <t>カツドウ</t>
    </rPh>
    <rPh sb="6" eb="8">
      <t>ジョウホウ</t>
    </rPh>
    <phoneticPr fontId="3"/>
  </si>
  <si>
    <t>４　事業計画</t>
    <rPh sb="2" eb="4">
      <t>ジギョウ</t>
    </rPh>
    <rPh sb="4" eb="6">
      <t>ケイカク</t>
    </rPh>
    <phoneticPr fontId="3"/>
  </si>
  <si>
    <t>申請額（円）</t>
    <rPh sb="0" eb="3">
      <t>シンセイガク</t>
    </rPh>
    <rPh sb="4" eb="5">
      <t>エン</t>
    </rPh>
    <phoneticPr fontId="2"/>
  </si>
  <si>
    <t>事業所名</t>
    <rPh sb="0" eb="4">
      <t>ジギョウショメイ</t>
    </rPh>
    <phoneticPr fontId="2"/>
  </si>
  <si>
    <t>※別紙１－２から自動転記されますので、入力の必要はありません。</t>
    <phoneticPr fontId="2"/>
  </si>
  <si>
    <t>２　同一法人（設置者）内事業所の申請について</t>
    <rPh sb="2" eb="4">
      <t>ドウイツ</t>
    </rPh>
    <rPh sb="4" eb="6">
      <t>ホウジン</t>
    </rPh>
    <rPh sb="7" eb="10">
      <t>セッチシャ</t>
    </rPh>
    <rPh sb="11" eb="12">
      <t>ナイ</t>
    </rPh>
    <rPh sb="12" eb="15">
      <t>ジギョウショ</t>
    </rPh>
    <rPh sb="16" eb="18">
      <t>シンセイ</t>
    </rPh>
    <phoneticPr fontId="2"/>
  </si>
  <si>
    <t>※別紙１－２から自動転記されますので、入力の必要はありません。</t>
    <phoneticPr fontId="3"/>
  </si>
  <si>
    <t>令和７年度佐賀県就労継続支援事業所等生産性向上支援事業費補助金　事業計画書</t>
    <rPh sb="0" eb="1">
      <t>レイ</t>
    </rPh>
    <rPh sb="1" eb="2">
      <t>ワ</t>
    </rPh>
    <rPh sb="3" eb="5">
      <t>ネンド</t>
    </rPh>
    <rPh sb="5" eb="8">
      <t>サガケン</t>
    </rPh>
    <rPh sb="8" eb="10">
      <t>シュウロウ</t>
    </rPh>
    <rPh sb="10" eb="12">
      <t>ケイゾク</t>
    </rPh>
    <rPh sb="12" eb="14">
      <t>シエン</t>
    </rPh>
    <rPh sb="14" eb="17">
      <t>ジギョウショ</t>
    </rPh>
    <rPh sb="17" eb="18">
      <t>ナド</t>
    </rPh>
    <rPh sb="18" eb="21">
      <t>セイサンセイ</t>
    </rPh>
    <rPh sb="21" eb="23">
      <t>コウジョウ</t>
    </rPh>
    <rPh sb="23" eb="25">
      <t>シエン</t>
    </rPh>
    <rPh sb="25" eb="28">
      <t>ジギョウヒ</t>
    </rPh>
    <rPh sb="28" eb="31">
      <t>ホジョキン</t>
    </rPh>
    <rPh sb="32" eb="37">
      <t>ジギョウケイカクショ</t>
    </rPh>
    <phoneticPr fontId="3"/>
  </si>
  <si>
    <t>令和７年度佐賀県就労継続支援事業所等生産性向上支援事業費補助金</t>
    <rPh sb="0" eb="1">
      <t>レイ</t>
    </rPh>
    <rPh sb="1" eb="2">
      <t>ワ</t>
    </rPh>
    <rPh sb="3" eb="5">
      <t>ネンド</t>
    </rPh>
    <rPh sb="5" eb="8">
      <t>サガケン</t>
    </rPh>
    <rPh sb="8" eb="10">
      <t>シュウロウ</t>
    </rPh>
    <rPh sb="10" eb="12">
      <t>ケイゾク</t>
    </rPh>
    <rPh sb="12" eb="14">
      <t>シエン</t>
    </rPh>
    <rPh sb="14" eb="17">
      <t>ジギョウショ</t>
    </rPh>
    <rPh sb="17" eb="18">
      <t>ナド</t>
    </rPh>
    <rPh sb="18" eb="21">
      <t>セイサンセイ</t>
    </rPh>
    <rPh sb="21" eb="23">
      <t>コウジョウ</t>
    </rPh>
    <rPh sb="23" eb="25">
      <t>シエン</t>
    </rPh>
    <rPh sb="25" eb="28">
      <t>ジギョウヒ</t>
    </rPh>
    <rPh sb="28" eb="31">
      <t>ホジョキン</t>
    </rPh>
    <phoneticPr fontId="3"/>
  </si>
  <si>
    <t>令和７年度佐賀県就労継続支援事業所等生産性向上支援事業費補助金　事業計画書</t>
    <rPh sb="32" eb="37">
      <t>ジギョウケイカクショ</t>
    </rPh>
    <phoneticPr fontId="3"/>
  </si>
  <si>
    <t>　複数の本補助金対象事業所（就労継続支援事業所、生活介護事業所（「工賃向上計画」を作成している事業所）、地域生活支援センター（「工賃向上計画」を作成している事業所）を運営している法人の場合は、事業所ごとに別紙１－２、別紙２を作成し、まとめて申請してください。</t>
    <rPh sb="1" eb="3">
      <t>フクスウ</t>
    </rPh>
    <rPh sb="4" eb="13">
      <t>ホンホジョキンタイショウジギョウショ</t>
    </rPh>
    <rPh sb="83" eb="85">
      <t>ウンエイ</t>
    </rPh>
    <rPh sb="89" eb="91">
      <t>ホウジン</t>
    </rPh>
    <rPh sb="92" eb="94">
      <t>バアイ</t>
    </rPh>
    <rPh sb="120" eb="122">
      <t>シンセイ</t>
    </rPh>
    <phoneticPr fontId="2"/>
  </si>
  <si>
    <t>２　工賃（賃金）情報</t>
    <rPh sb="2" eb="4">
      <t>コウチン</t>
    </rPh>
    <rPh sb="5" eb="7">
      <t>チンギン</t>
    </rPh>
    <rPh sb="8" eb="10">
      <t>ジョウホウ</t>
    </rPh>
    <phoneticPr fontId="3"/>
  </si>
  <si>
    <t>工賃（賃金）実績
【月額平均】</t>
    <rPh sb="0" eb="2">
      <t>コウチン</t>
    </rPh>
    <rPh sb="3" eb="5">
      <t>チンギン</t>
    </rPh>
    <rPh sb="6" eb="8">
      <t>ジッセキ</t>
    </rPh>
    <rPh sb="10" eb="12">
      <t>ゲツガク</t>
    </rPh>
    <rPh sb="12" eb="14">
      <t>ヘイキン</t>
    </rPh>
    <phoneticPr fontId="3"/>
  </si>
  <si>
    <t>粗利益
c=a-b</t>
    <rPh sb="0" eb="3">
      <t>アラリエキ</t>
    </rPh>
    <phoneticPr fontId="3"/>
  </si>
  <si>
    <t>売上高
a</t>
    <rPh sb="0" eb="3">
      <t>ウリアゲダカ</t>
    </rPh>
    <phoneticPr fontId="3"/>
  </si>
  <si>
    <t>原材料費等
b</t>
    <rPh sb="0" eb="4">
      <t>ゲンザイリョウヒ</t>
    </rPh>
    <rPh sb="4" eb="5">
      <t>トウ</t>
    </rPh>
    <phoneticPr fontId="3"/>
  </si>
  <si>
    <r>
      <t xml:space="preserve">その他経費
（販管費等）
</t>
    </r>
    <r>
      <rPr>
        <sz val="11"/>
        <rFont val="ＭＳ 明朝"/>
        <family val="1"/>
        <charset val="128"/>
      </rPr>
      <t>d</t>
    </r>
    <rPh sb="2" eb="3">
      <t>タ</t>
    </rPh>
    <rPh sb="3" eb="5">
      <t>ケイヒ</t>
    </rPh>
    <rPh sb="7" eb="10">
      <t>ハンカンヒ</t>
    </rPh>
    <rPh sb="10" eb="11">
      <t>トウ</t>
    </rPh>
    <phoneticPr fontId="3"/>
  </si>
  <si>
    <r>
      <t xml:space="preserve">営業利益
（工賃原資）
</t>
    </r>
    <r>
      <rPr>
        <sz val="11"/>
        <rFont val="ＭＳ 明朝"/>
        <family val="1"/>
        <charset val="128"/>
      </rPr>
      <t>e=c-d</t>
    </r>
    <rPh sb="0" eb="2">
      <t>エイギョウ</t>
    </rPh>
    <rPh sb="2" eb="4">
      <t>リエキ</t>
    </rPh>
    <rPh sb="6" eb="8">
      <t>コウチン</t>
    </rPh>
    <rPh sb="8" eb="10">
      <t>ゲンシ</t>
    </rPh>
    <phoneticPr fontId="3"/>
  </si>
  <si>
    <t>合計</t>
    <rPh sb="0" eb="2">
      <t>ゴウケイ</t>
    </rPh>
    <phoneticPr fontId="2"/>
  </si>
  <si>
    <r>
      <t>（別紙１－２）</t>
    </r>
    <r>
      <rPr>
        <sz val="14"/>
        <color rgb="FFFF0000"/>
        <rFont val="ＭＳ 明朝"/>
        <family val="1"/>
        <charset val="128"/>
      </rPr>
      <t>　※本様式は事業所ごとに作成してください。</t>
    </r>
    <rPh sb="1" eb="3">
      <t>ベッシ</t>
    </rPh>
    <rPh sb="9" eb="12">
      <t>ホンヨウシキ</t>
    </rPh>
    <rPh sb="13" eb="16">
      <t>ジギョウショ</t>
    </rPh>
    <rPh sb="19" eb="21">
      <t>サクセイ</t>
    </rPh>
    <phoneticPr fontId="3"/>
  </si>
  <si>
    <t>生産量の増加</t>
    <rPh sb="0" eb="2">
      <t>セイサン</t>
    </rPh>
    <rPh sb="2" eb="3">
      <t>リョウ</t>
    </rPh>
    <rPh sb="4" eb="6">
      <t>ゾウカ</t>
    </rPh>
    <phoneticPr fontId="2"/>
  </si>
  <si>
    <t>必要作業時間の短縮化</t>
    <rPh sb="0" eb="6">
      <t>ヒツヨウサギョウジカン</t>
    </rPh>
    <rPh sb="7" eb="10">
      <t>タンシュクカ</t>
    </rPh>
    <phoneticPr fontId="2"/>
  </si>
  <si>
    <t>品質向上による作業単価増</t>
    <rPh sb="0" eb="4">
      <t>ヒンシツコウジョウ</t>
    </rPh>
    <rPh sb="7" eb="11">
      <t>サギョウタンカ</t>
    </rPh>
    <rPh sb="11" eb="12">
      <t>ゾウ</t>
    </rPh>
    <phoneticPr fontId="2"/>
  </si>
  <si>
    <t>在庫管理可能量の増加</t>
    <rPh sb="0" eb="7">
      <t>ザイコカンリカノウリョウ</t>
    </rPh>
    <rPh sb="8" eb="10">
      <t>ゾウカ</t>
    </rPh>
    <phoneticPr fontId="2"/>
  </si>
  <si>
    <t>利用者のモチベーションアップ</t>
    <rPh sb="0" eb="3">
      <t>リヨウシャ</t>
    </rPh>
    <phoneticPr fontId="2"/>
  </si>
  <si>
    <t>その他（下欄へ記入）</t>
    <rPh sb="2" eb="3">
      <t>タ</t>
    </rPh>
    <rPh sb="4" eb="5">
      <t>シタ</t>
    </rPh>
    <rPh sb="5" eb="6">
      <t>ラン</t>
    </rPh>
    <rPh sb="7" eb="9">
      <t>キニュウ</t>
    </rPh>
    <phoneticPr fontId="2"/>
  </si>
  <si>
    <t>（具体的な理由）</t>
    <rPh sb="1" eb="4">
      <t>グタイテキ</t>
    </rPh>
    <rPh sb="5" eb="7">
      <t>リユウ</t>
    </rPh>
    <phoneticPr fontId="2"/>
  </si>
  <si>
    <t>（下記のうち、生産性向上に資する理由をすべてチェックし、具体的な理由を記載すること）</t>
    <rPh sb="1" eb="3">
      <t>カキ</t>
    </rPh>
    <rPh sb="7" eb="10">
      <t>セイサンセイ</t>
    </rPh>
    <rPh sb="10" eb="12">
      <t>コウジョウ</t>
    </rPh>
    <rPh sb="13" eb="14">
      <t>シ</t>
    </rPh>
    <rPh sb="16" eb="18">
      <t>リユウ</t>
    </rPh>
    <rPh sb="28" eb="30">
      <t>グタイ</t>
    </rPh>
    <rPh sb="30" eb="31">
      <t>テキ</t>
    </rPh>
    <rPh sb="32" eb="34">
      <t>リユウ</t>
    </rPh>
    <rPh sb="35" eb="37">
      <t>キサイ</t>
    </rPh>
    <phoneticPr fontId="2"/>
  </si>
  <si>
    <r>
      <t>（別紙２）　</t>
    </r>
    <r>
      <rPr>
        <sz val="12"/>
        <color rgb="FFFF0000"/>
        <rFont val="ＭＳ 明朝"/>
        <family val="1"/>
        <charset val="128"/>
      </rPr>
      <t>※本様式は事業所ごとに作成してください。</t>
    </r>
    <rPh sb="1" eb="3">
      <t>ベッシ</t>
    </rPh>
    <phoneticPr fontId="3"/>
  </si>
  <si>
    <t>(１)導入する設備</t>
    <rPh sb="3" eb="5">
      <t>ドウニュウ</t>
    </rPh>
    <phoneticPr fontId="3"/>
  </si>
  <si>
    <t>(４)設備の導入による生産性向上への影響（生産性向上に資する理由）</t>
    <rPh sb="21" eb="24">
      <t>セイサンセイ</t>
    </rPh>
    <rPh sb="24" eb="26">
      <t>コウジョウ</t>
    </rPh>
    <rPh sb="27" eb="28">
      <t>シ</t>
    </rPh>
    <rPh sb="30" eb="32">
      <t>リユウ</t>
    </rPh>
    <phoneticPr fontId="3"/>
  </si>
  <si>
    <t>(３)導入する設備で行う生産活動の内容</t>
    <rPh sb="3" eb="5">
      <t>ドウニュウ</t>
    </rPh>
    <rPh sb="10" eb="11">
      <t>オコナ</t>
    </rPh>
    <rPh sb="12" eb="16">
      <t>セイサンカツドウ</t>
    </rPh>
    <rPh sb="17" eb="19">
      <t>ナイヨウ</t>
    </rPh>
    <phoneticPr fontId="3"/>
  </si>
  <si>
    <t>②佐賀県就労継続支援事業所生産性向上支援事業費補助金交付申請額（上限50万円）</t>
    <rPh sb="26" eb="28">
      <t>コウフ</t>
    </rPh>
    <rPh sb="28" eb="30">
      <t>シンセイ</t>
    </rPh>
    <rPh sb="30" eb="31">
      <t>ガク</t>
    </rPh>
    <rPh sb="32" eb="34">
      <t>ジョウゲン</t>
    </rPh>
    <phoneticPr fontId="3"/>
  </si>
  <si>
    <t>840-8570</t>
    <phoneticPr fontId="2"/>
  </si>
  <si>
    <t>佐賀市城内一丁目１番59号</t>
    <rPh sb="0" eb="3">
      <t>サガシ</t>
    </rPh>
    <rPh sb="3" eb="5">
      <t>ジョウナイ</t>
    </rPh>
    <rPh sb="5" eb="6">
      <t>1</t>
    </rPh>
    <rPh sb="6" eb="8">
      <t>チョウメ</t>
    </rPh>
    <rPh sb="9" eb="10">
      <t>バン</t>
    </rPh>
    <rPh sb="12" eb="13">
      <t>ゴウ</t>
    </rPh>
    <phoneticPr fontId="2"/>
  </si>
  <si>
    <t>代表</t>
    <rPh sb="0" eb="2">
      <t>ダイヒョウ</t>
    </rPh>
    <phoneticPr fontId="2"/>
  </si>
  <si>
    <t>佐賀　太郎</t>
    <rPh sb="0" eb="2">
      <t>サガ</t>
    </rPh>
    <rPh sb="3" eb="5">
      <t>タロウ</t>
    </rPh>
    <phoneticPr fontId="2"/>
  </si>
  <si>
    <t>佐賀　花子</t>
    <rPh sb="0" eb="2">
      <t>サガ</t>
    </rPh>
    <rPh sb="3" eb="5">
      <t>ハナコ</t>
    </rPh>
    <phoneticPr fontId="2"/>
  </si>
  <si>
    <t>0952-25-××××</t>
    <phoneticPr fontId="2"/>
  </si>
  <si>
    <t>s-hanako@△△△△.co.jp</t>
    <phoneticPr fontId="2"/>
  </si>
  <si>
    <t>サガ　ハナコ</t>
    <phoneticPr fontId="2"/>
  </si>
  <si>
    <t>就労継続支援B型事業所 〇〇</t>
    <phoneticPr fontId="2"/>
  </si>
  <si>
    <t>840-8570</t>
    <phoneticPr fontId="2"/>
  </si>
  <si>
    <t>佐賀市城内１丁目１番59号</t>
    <rPh sb="0" eb="3">
      <t>サガシ</t>
    </rPh>
    <rPh sb="3" eb="5">
      <t>ジョウナイ</t>
    </rPh>
    <rPh sb="6" eb="8">
      <t>チョウメ</t>
    </rPh>
    <rPh sb="9" eb="10">
      <t>バン</t>
    </rPh>
    <rPh sb="12" eb="13">
      <t>ゴウ</t>
    </rPh>
    <phoneticPr fontId="2"/>
  </si>
  <si>
    <t>社会福祉法人○○</t>
    <phoneticPr fontId="2"/>
  </si>
  <si>
    <t>飲食業</t>
  </si>
  <si>
    <t>菓子製造</t>
  </si>
  <si>
    <t>農作業（施設外就労）</t>
    <phoneticPr fontId="2"/>
  </si>
  <si>
    <t>部品組立（内職）</t>
  </si>
  <si>
    <t>業務用ガスオーブン</t>
    <rPh sb="0" eb="2">
      <t>ギョウム</t>
    </rPh>
    <rPh sb="2" eb="3">
      <t>ヨウ</t>
    </rPh>
    <phoneticPr fontId="2"/>
  </si>
  <si>
    <t>空調服</t>
    <rPh sb="0" eb="3">
      <t>クウチョウフク</t>
    </rPh>
    <phoneticPr fontId="2"/>
  </si>
  <si>
    <t>①焼菓子の製造
②除草作業や定植作業等の農業の請負作業</t>
    <rPh sb="1" eb="4">
      <t>ヤキガシ</t>
    </rPh>
    <rPh sb="5" eb="7">
      <t>セイゾウ</t>
    </rPh>
    <rPh sb="9" eb="11">
      <t>ジョソウ</t>
    </rPh>
    <rPh sb="11" eb="13">
      <t>サギョウ</t>
    </rPh>
    <rPh sb="14" eb="16">
      <t>テイショク</t>
    </rPh>
    <rPh sb="16" eb="18">
      <t>サギョウ</t>
    </rPh>
    <rPh sb="18" eb="19">
      <t>トウ</t>
    </rPh>
    <rPh sb="20" eb="22">
      <t>ノウギョウ</t>
    </rPh>
    <rPh sb="23" eb="25">
      <t>ウケオイ</t>
    </rPh>
    <rPh sb="25" eb="27">
      <t>サギョウ</t>
    </rPh>
    <phoneticPr fontId="2"/>
  </si>
  <si>
    <t>①現在、焼菓子の製造は家庭用オーブン２台を利用して行っており、主力商品であるクッキーを１日あたり60枚製造しているが、焼きムラも多く、製品として出荷できるのは50枚程度である。今回導入する業務用オーブンでは、１日当たり100枚の製造が可能となる。また、熱が均一に循環する設計となっていることから焼き加減のばらつきを防ぐことができ、原価率も下げることができる。
②７月～９月は利用者の体力を考慮して農作業の請負を行っていないが、新たに空調服を導入することで、夏の暑い時期の作業請負が可能となり、農作業（委託外就労）の請負件数を年間10件から16件に増やすことができる。</t>
    <phoneticPr fontId="2"/>
  </si>
  <si>
    <t>（単位：円）</t>
    <rPh sb="1" eb="3">
      <t>タンイ</t>
    </rPh>
    <rPh sb="4" eb="5">
      <t>エン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</si>
</sst>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F800]dddd\,\ mmmm\ dd\,\ yyyy"/>
  </numFmts>
  <fonts count="22">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ＭＳ Ｐゴシック"/>
      <family val="3"/>
      <charset val="128"/>
    </font>
    <font>
      <sz val="11"/>
      <name val="ＭＳ 明朝"/>
      <family val="1"/>
      <charset val="128"/>
    </font>
    <font>
      <sz val="10"/>
      <name val="ＭＳ 明朝"/>
      <family val="1"/>
      <charset val="128"/>
    </font>
    <font>
      <sz val="11"/>
      <color theme="1"/>
      <name val="ＭＳ 明朝"/>
      <family val="1"/>
      <charset val="128"/>
    </font>
    <font>
      <sz val="8"/>
      <name val="ＭＳ 明朝"/>
      <family val="1"/>
      <charset val="128"/>
    </font>
    <font>
      <sz val="12"/>
      <name val="ＭＳ 明朝"/>
      <family val="1"/>
      <charset val="128"/>
    </font>
    <font>
      <u/>
      <sz val="11"/>
      <color theme="10"/>
      <name val="游ゴシック"/>
      <family val="2"/>
      <charset val="128"/>
      <scheme val="minor"/>
    </font>
    <font>
      <sz val="12"/>
      <color theme="1"/>
      <name val="ＭＳ 明朝"/>
      <family val="1"/>
      <charset val="128"/>
    </font>
    <font>
      <sz val="14"/>
      <color theme="1"/>
      <name val="ＭＳ 明朝"/>
      <family val="1"/>
      <charset val="128"/>
    </font>
    <font>
      <sz val="10"/>
      <color theme="0"/>
      <name val="ＭＳ 明朝"/>
      <family val="1"/>
      <charset val="128"/>
    </font>
    <font>
      <sz val="11"/>
      <color theme="0"/>
      <name val="ＭＳ 明朝"/>
      <family val="1"/>
      <charset val="128"/>
    </font>
    <font>
      <sz val="9"/>
      <name val="ＭＳ 明朝"/>
      <family val="1"/>
      <charset val="128"/>
    </font>
    <font>
      <b/>
      <sz val="12"/>
      <color indexed="81"/>
      <name val="MS P ゴシック"/>
      <family val="3"/>
      <charset val="128"/>
    </font>
    <font>
      <sz val="12"/>
      <color indexed="81"/>
      <name val="MS P ゴシック"/>
      <family val="3"/>
      <charset val="128"/>
    </font>
    <font>
      <sz val="14"/>
      <color rgb="FFFF0000"/>
      <name val="ＭＳ 明朝"/>
      <family val="1"/>
      <charset val="128"/>
    </font>
    <font>
      <sz val="12"/>
      <color rgb="FFFF0000"/>
      <name val="ＭＳ 明朝"/>
      <family val="1"/>
      <charset val="128"/>
    </font>
    <font>
      <sz val="11"/>
      <color rgb="FFFF0000"/>
      <name val="ＭＳ 明朝"/>
      <family val="1"/>
      <charset val="128"/>
    </font>
    <font>
      <sz val="10"/>
      <color rgb="FFFF0000"/>
      <name val="ＭＳ 明朝"/>
      <family val="1"/>
      <charset val="128"/>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10" fillId="0" borderId="0" applyNumberFormat="0" applyFill="0" applyBorder="0" applyAlignment="0" applyProtection="0">
      <alignment vertical="center"/>
    </xf>
  </cellStyleXfs>
  <cellXfs count="200">
    <xf numFmtId="0" fontId="0" fillId="0" borderId="0" xfId="0">
      <alignment vertical="center"/>
    </xf>
    <xf numFmtId="38" fontId="5" fillId="0" borderId="0" xfId="3" applyFont="1" applyBorder="1" applyAlignment="1" applyProtection="1">
      <alignment vertical="center"/>
    </xf>
    <xf numFmtId="0" fontId="9" fillId="0" borderId="0" xfId="0" applyFont="1">
      <alignment vertical="center"/>
    </xf>
    <xf numFmtId="0" fontId="9" fillId="0" borderId="0" xfId="0" applyFont="1" applyAlignment="1">
      <alignment horizontal="right"/>
    </xf>
    <xf numFmtId="0" fontId="9" fillId="0" borderId="1" xfId="0" applyFont="1" applyBorder="1" applyAlignment="1">
      <alignment horizontal="center" vertical="center"/>
    </xf>
    <xf numFmtId="0" fontId="5" fillId="0" borderId="3" xfId="0" applyFont="1" applyBorder="1" applyAlignment="1">
      <alignment horizontal="left" vertical="center" wrapText="1"/>
    </xf>
    <xf numFmtId="38" fontId="9" fillId="0" borderId="3" xfId="1" applyFont="1" applyBorder="1" applyAlignment="1">
      <alignment horizontal="right" vertical="center"/>
    </xf>
    <xf numFmtId="0" fontId="9" fillId="0" borderId="3" xfId="0" applyFont="1" applyBorder="1" applyAlignment="1">
      <alignment vertical="center"/>
    </xf>
    <xf numFmtId="38" fontId="9" fillId="0" borderId="1" xfId="1" applyFont="1" applyFill="1" applyBorder="1" applyAlignment="1">
      <alignment horizontal="right" vertical="center"/>
    </xf>
    <xf numFmtId="0" fontId="9" fillId="0" borderId="1" xfId="0" applyFont="1" applyBorder="1">
      <alignment vertical="center"/>
    </xf>
    <xf numFmtId="0" fontId="9" fillId="0" borderId="2" xfId="0" applyFont="1" applyBorder="1" applyAlignment="1">
      <alignment horizontal="center" vertical="center"/>
    </xf>
    <xf numFmtId="0" fontId="9" fillId="0" borderId="4" xfId="0" applyFont="1" applyBorder="1" applyAlignment="1">
      <alignment horizontal="center" vertical="center"/>
    </xf>
    <xf numFmtId="38" fontId="9" fillId="0" borderId="4" xfId="1" applyFont="1" applyBorder="1" applyAlignment="1">
      <alignment vertical="center"/>
    </xf>
    <xf numFmtId="0" fontId="9" fillId="0" borderId="0" xfId="0" applyFont="1" applyAlignment="1">
      <alignment horizontal="right" vertical="center"/>
    </xf>
    <xf numFmtId="38" fontId="9" fillId="0" borderId="2" xfId="1" applyFont="1" applyBorder="1">
      <alignment vertical="center"/>
    </xf>
    <xf numFmtId="38" fontId="9" fillId="0" borderId="3" xfId="1" applyFont="1" applyBorder="1">
      <alignment vertical="center"/>
    </xf>
    <xf numFmtId="38" fontId="9" fillId="0" borderId="4" xfId="1" applyFont="1" applyBorder="1">
      <alignment vertical="center"/>
    </xf>
    <xf numFmtId="0" fontId="9" fillId="0" borderId="3" xfId="0" applyFont="1" applyFill="1" applyBorder="1" applyAlignment="1">
      <alignment horizontal="center" vertical="center"/>
    </xf>
    <xf numFmtId="0" fontId="9" fillId="0" borderId="1" xfId="0" applyFont="1" applyFill="1" applyBorder="1">
      <alignment vertical="center"/>
    </xf>
    <xf numFmtId="0" fontId="9" fillId="0" borderId="0" xfId="0" applyFont="1" applyFill="1">
      <alignment vertical="center"/>
    </xf>
    <xf numFmtId="0" fontId="9" fillId="0" borderId="0" xfId="0" applyFont="1" applyFill="1" applyAlignment="1">
      <alignment horizontal="right"/>
    </xf>
    <xf numFmtId="0" fontId="9" fillId="0" borderId="1" xfId="0" applyFont="1" applyFill="1" applyBorder="1" applyAlignment="1">
      <alignment horizontal="center" vertical="center"/>
    </xf>
    <xf numFmtId="0" fontId="9" fillId="0" borderId="6" xfId="0" applyFont="1" applyFill="1" applyBorder="1" applyAlignment="1">
      <alignment horizontal="center" vertical="center"/>
    </xf>
    <xf numFmtId="0" fontId="9" fillId="0" borderId="8" xfId="0" applyFont="1" applyFill="1" applyBorder="1" applyAlignment="1">
      <alignment horizontal="center" vertical="center"/>
    </xf>
    <xf numFmtId="0" fontId="9" fillId="0" borderId="8" xfId="0" applyFont="1" applyFill="1" applyBorder="1">
      <alignment vertical="center"/>
    </xf>
    <xf numFmtId="0" fontId="9" fillId="0" borderId="5" xfId="0" applyFont="1" applyBorder="1" applyAlignment="1">
      <alignment horizontal="left" vertical="center" shrinkToFit="1"/>
    </xf>
    <xf numFmtId="0" fontId="9" fillId="0" borderId="7" xfId="0" applyFont="1" applyBorder="1" applyAlignment="1">
      <alignment horizontal="left" vertical="center" shrinkToFit="1"/>
    </xf>
    <xf numFmtId="0" fontId="9" fillId="0" borderId="9" xfId="0" applyFont="1" applyBorder="1" applyAlignment="1">
      <alignment horizontal="left" vertical="center" shrinkToFit="1"/>
    </xf>
    <xf numFmtId="0" fontId="9" fillId="0" borderId="0" xfId="0" applyFont="1" applyAlignment="1">
      <alignment horizontal="left" vertical="center" shrinkToFit="1"/>
    </xf>
    <xf numFmtId="0" fontId="9" fillId="0" borderId="0" xfId="0" applyFont="1" applyAlignment="1">
      <alignment horizontal="center" vertical="center"/>
    </xf>
    <xf numFmtId="0" fontId="12" fillId="0" borderId="0" xfId="2" applyFont="1" applyAlignment="1" applyProtection="1">
      <alignment vertical="center"/>
    </xf>
    <xf numFmtId="0" fontId="7" fillId="0" borderId="0" xfId="2" applyFont="1" applyAlignment="1" applyProtection="1">
      <alignment vertical="center"/>
    </xf>
    <xf numFmtId="0" fontId="5" fillId="0" borderId="0" xfId="2" applyFont="1" applyAlignment="1" applyProtection="1">
      <alignment vertical="center"/>
    </xf>
    <xf numFmtId="0" fontId="7" fillId="0" borderId="0" xfId="0" applyFont="1" applyAlignment="1" applyProtection="1">
      <alignment vertical="center"/>
    </xf>
    <xf numFmtId="0" fontId="7" fillId="0" borderId="0" xfId="0" applyFont="1" applyBorder="1" applyAlignment="1" applyProtection="1">
      <alignment vertical="center" shrinkToFit="1"/>
    </xf>
    <xf numFmtId="0" fontId="7" fillId="0" borderId="0" xfId="2" applyFont="1" applyAlignment="1" applyProtection="1">
      <alignment horizontal="center" vertical="center" wrapText="1"/>
    </xf>
    <xf numFmtId="0" fontId="7" fillId="0" borderId="0" xfId="2" applyFont="1" applyAlignment="1" applyProtection="1">
      <alignment horizontal="center" vertical="center"/>
    </xf>
    <xf numFmtId="0" fontId="6" fillId="2" borderId="0" xfId="2" applyFont="1" applyFill="1" applyAlignment="1" applyProtection="1">
      <alignment vertical="center"/>
    </xf>
    <xf numFmtId="0" fontId="6" fillId="0" borderId="0" xfId="2" applyFont="1" applyAlignment="1" applyProtection="1">
      <alignment vertical="center"/>
    </xf>
    <xf numFmtId="0" fontId="7" fillId="0" borderId="5" xfId="2" applyFont="1" applyBorder="1" applyAlignment="1" applyProtection="1">
      <alignment vertical="center"/>
    </xf>
    <xf numFmtId="0" fontId="7" fillId="0" borderId="12" xfId="2" applyFont="1" applyBorder="1" applyAlignment="1" applyProtection="1">
      <alignment vertical="center"/>
    </xf>
    <xf numFmtId="0" fontId="7" fillId="0" borderId="6" xfId="2" applyFont="1" applyBorder="1" applyAlignment="1" applyProtection="1">
      <alignment vertical="center"/>
    </xf>
    <xf numFmtId="0" fontId="13" fillId="2" borderId="0" xfId="2" applyFont="1" applyFill="1" applyAlignment="1" applyProtection="1">
      <alignment vertical="center"/>
    </xf>
    <xf numFmtId="0" fontId="7" fillId="0" borderId="0" xfId="2" applyFont="1" applyAlignment="1" applyProtection="1">
      <alignment horizontal="left" vertical="center" wrapText="1"/>
    </xf>
    <xf numFmtId="0" fontId="13" fillId="0" borderId="0" xfId="2" applyFont="1" applyAlignment="1" applyProtection="1">
      <alignment vertical="center"/>
    </xf>
    <xf numFmtId="0" fontId="6" fillId="0" borderId="1" xfId="2" applyFont="1" applyBorder="1" applyAlignment="1" applyProtection="1">
      <alignment horizontal="center" vertical="center"/>
    </xf>
    <xf numFmtId="49" fontId="7" fillId="0" borderId="0" xfId="2" applyNumberFormat="1" applyFont="1" applyAlignment="1" applyProtection="1">
      <alignment vertical="center"/>
    </xf>
    <xf numFmtId="0" fontId="14" fillId="0" borderId="0" xfId="2" applyFont="1" applyAlignment="1" applyProtection="1">
      <alignment vertical="center"/>
    </xf>
    <xf numFmtId="0" fontId="7" fillId="0" borderId="0" xfId="2" applyFont="1" applyBorder="1" applyAlignment="1" applyProtection="1">
      <alignment horizontal="center" vertical="center" wrapText="1"/>
    </xf>
    <xf numFmtId="0" fontId="7" fillId="0" borderId="0" xfId="2" applyFont="1" applyFill="1" applyBorder="1" applyAlignment="1" applyProtection="1">
      <alignment horizontal="left" vertical="center" wrapText="1"/>
    </xf>
    <xf numFmtId="0" fontId="5" fillId="0" borderId="0" xfId="2" applyFont="1" applyAlignment="1" applyProtection="1">
      <alignment horizontal="center" vertical="center"/>
    </xf>
    <xf numFmtId="0" fontId="6" fillId="0" borderId="0" xfId="2" applyFont="1" applyAlignment="1" applyProtection="1">
      <alignment horizontal="center" vertical="center"/>
    </xf>
    <xf numFmtId="0" fontId="5" fillId="0" borderId="1" xfId="2" applyFont="1" applyBorder="1" applyAlignment="1" applyProtection="1">
      <alignment horizontal="center" vertical="center" shrinkToFit="1"/>
    </xf>
    <xf numFmtId="0" fontId="5" fillId="0" borderId="0" xfId="2" applyFont="1" applyAlignment="1" applyProtection="1">
      <alignment horizontal="left" vertical="center"/>
    </xf>
    <xf numFmtId="0" fontId="5" fillId="0" borderId="0" xfId="2" applyFont="1" applyAlignment="1" applyProtection="1">
      <alignment horizontal="right" vertical="center"/>
    </xf>
    <xf numFmtId="0" fontId="5" fillId="0" borderId="1" xfId="2" applyFont="1" applyBorder="1" applyAlignment="1" applyProtection="1">
      <alignment horizontal="center" vertical="center"/>
    </xf>
    <xf numFmtId="0" fontId="5" fillId="0" borderId="0" xfId="2" applyFont="1" applyBorder="1" applyAlignment="1" applyProtection="1">
      <alignment vertical="center"/>
    </xf>
    <xf numFmtId="38" fontId="5" fillId="0" borderId="0" xfId="1" applyFont="1" applyAlignment="1" applyProtection="1">
      <alignment vertical="center"/>
    </xf>
    <xf numFmtId="0" fontId="5" fillId="0" borderId="1" xfId="2" applyFont="1" applyBorder="1" applyAlignment="1" applyProtection="1">
      <alignment horizontal="center" vertical="center" shrinkToFit="1"/>
    </xf>
    <xf numFmtId="0" fontId="6" fillId="0" borderId="0" xfId="2" applyFont="1" applyBorder="1" applyAlignment="1" applyProtection="1">
      <alignment horizontal="center" vertical="center"/>
    </xf>
    <xf numFmtId="38" fontId="5" fillId="0" borderId="0" xfId="2" applyNumberFormat="1" applyFont="1" applyBorder="1" applyAlignment="1" applyProtection="1">
      <alignment vertical="center" shrinkToFit="1"/>
    </xf>
    <xf numFmtId="0" fontId="5" fillId="0" borderId="0" xfId="2" applyFont="1" applyBorder="1" applyAlignment="1" applyProtection="1">
      <alignment vertical="center" shrinkToFit="1"/>
    </xf>
    <xf numFmtId="0" fontId="5" fillId="0" borderId="0" xfId="2" applyFont="1">
      <alignment vertical="center"/>
    </xf>
    <xf numFmtId="0" fontId="6" fillId="0" borderId="0" xfId="2" applyFont="1">
      <alignment vertical="center"/>
    </xf>
    <xf numFmtId="0" fontId="5" fillId="0" borderId="0" xfId="2" applyFont="1" applyFill="1" applyBorder="1" applyAlignment="1" applyProtection="1">
      <alignment horizontal="center" vertical="center" wrapText="1"/>
      <protection locked="0"/>
    </xf>
    <xf numFmtId="0" fontId="5" fillId="0" borderId="8" xfId="2" applyFont="1" applyFill="1" applyBorder="1" applyAlignment="1" applyProtection="1">
      <alignment vertical="center" wrapText="1"/>
      <protection locked="0"/>
    </xf>
    <xf numFmtId="0" fontId="15" fillId="0" borderId="3" xfId="0" applyFont="1" applyFill="1" applyBorder="1" applyAlignment="1" applyProtection="1">
      <alignment horizontal="left" vertical="center" wrapText="1"/>
      <protection locked="0"/>
    </xf>
    <xf numFmtId="0" fontId="6" fillId="0" borderId="0" xfId="2" applyFont="1" applyAlignment="1" applyProtection="1">
      <alignment horizontal="left" vertical="center" wrapText="1"/>
    </xf>
    <xf numFmtId="0" fontId="6" fillId="0" borderId="0" xfId="2" applyFont="1" applyBorder="1" applyAlignment="1" applyProtection="1">
      <alignment horizontal="left" vertical="center" wrapText="1"/>
    </xf>
    <xf numFmtId="0" fontId="5" fillId="0" borderId="15" xfId="2" applyFont="1" applyBorder="1" applyAlignment="1" applyProtection="1">
      <alignment horizontal="center" vertical="center" shrinkToFit="1"/>
    </xf>
    <xf numFmtId="0" fontId="5" fillId="0" borderId="14" xfId="2" applyFont="1" applyBorder="1" applyAlignment="1" applyProtection="1">
      <alignment horizontal="center" vertical="center" shrinkToFit="1"/>
    </xf>
    <xf numFmtId="0" fontId="5" fillId="0" borderId="13" xfId="2" applyFont="1" applyBorder="1" applyAlignment="1" applyProtection="1">
      <alignment horizontal="center" vertical="center" shrinkToFit="1"/>
    </xf>
    <xf numFmtId="38" fontId="5" fillId="0" borderId="15" xfId="2" applyNumberFormat="1" applyFont="1" applyBorder="1" applyAlignment="1" applyProtection="1">
      <alignment vertical="center" shrinkToFit="1"/>
    </xf>
    <xf numFmtId="0" fontId="5" fillId="0" borderId="14" xfId="2" applyFont="1" applyBorder="1" applyAlignment="1" applyProtection="1">
      <alignment vertical="center" shrinkToFit="1"/>
    </xf>
    <xf numFmtId="0" fontId="5" fillId="0" borderId="13" xfId="2" applyFont="1" applyBorder="1" applyAlignment="1" applyProtection="1">
      <alignment vertical="center" shrinkToFit="1"/>
    </xf>
    <xf numFmtId="0" fontId="5" fillId="0" borderId="15" xfId="2" applyFont="1" applyBorder="1" applyAlignment="1" applyProtection="1">
      <alignment vertical="center" shrinkToFit="1"/>
    </xf>
    <xf numFmtId="38" fontId="5" fillId="0" borderId="15" xfId="2" applyNumberFormat="1" applyFont="1" applyBorder="1" applyAlignment="1" applyProtection="1">
      <alignment horizontal="center" vertical="center" shrinkToFit="1"/>
    </xf>
    <xf numFmtId="0" fontId="7" fillId="0" borderId="21" xfId="2" applyFont="1" applyBorder="1" applyAlignment="1" applyProtection="1">
      <alignment horizontal="center" vertical="center" wrapText="1"/>
    </xf>
    <xf numFmtId="0" fontId="7" fillId="0" borderId="20" xfId="2" applyFont="1" applyBorder="1" applyAlignment="1" applyProtection="1">
      <alignment horizontal="center" vertical="center" wrapText="1"/>
    </xf>
    <xf numFmtId="0" fontId="7" fillId="0" borderId="19" xfId="2" applyFont="1" applyBorder="1" applyAlignment="1" applyProtection="1">
      <alignment horizontal="center" vertical="center" wrapText="1"/>
    </xf>
    <xf numFmtId="0" fontId="20" fillId="3" borderId="21" xfId="2" applyFont="1" applyFill="1" applyBorder="1" applyAlignment="1" applyProtection="1">
      <alignment horizontal="left" vertical="center"/>
      <protection locked="0"/>
    </xf>
    <xf numFmtId="0" fontId="20" fillId="3" borderId="20" xfId="2" applyFont="1" applyFill="1" applyBorder="1" applyAlignment="1" applyProtection="1">
      <alignment horizontal="left" vertical="center"/>
      <protection locked="0"/>
    </xf>
    <xf numFmtId="0" fontId="20" fillId="3" borderId="19" xfId="2" applyFont="1" applyFill="1" applyBorder="1" applyAlignment="1" applyProtection="1">
      <alignment horizontal="left" vertical="center"/>
      <protection locked="0"/>
    </xf>
    <xf numFmtId="0" fontId="7" fillId="0" borderId="1" xfId="0" applyFont="1" applyBorder="1" applyAlignment="1" applyProtection="1">
      <alignment horizontal="center" vertical="center" shrinkToFit="1"/>
    </xf>
    <xf numFmtId="176" fontId="20" fillId="3" borderId="1" xfId="0" applyNumberFormat="1" applyFont="1" applyFill="1" applyBorder="1" applyAlignment="1" applyProtection="1">
      <alignment horizontal="center" vertical="center"/>
      <protection locked="0"/>
    </xf>
    <xf numFmtId="0" fontId="11" fillId="0" borderId="0" xfId="2" applyFont="1" applyAlignment="1" applyProtection="1">
      <alignment horizontal="center" vertical="center" wrapText="1"/>
    </xf>
    <xf numFmtId="0" fontId="7" fillId="0" borderId="1" xfId="2" applyFont="1" applyBorder="1" applyAlignment="1" applyProtection="1">
      <alignment horizontal="center" vertical="center"/>
    </xf>
    <xf numFmtId="0" fontId="20" fillId="3" borderId="15" xfId="2" applyFont="1" applyFill="1" applyBorder="1" applyAlignment="1" applyProtection="1">
      <alignment horizontal="left" vertical="center" wrapText="1"/>
      <protection locked="0"/>
    </xf>
    <xf numFmtId="0" fontId="20" fillId="3" borderId="14" xfId="2" applyFont="1" applyFill="1" applyBorder="1" applyAlignment="1" applyProtection="1">
      <alignment horizontal="left" vertical="center" wrapText="1"/>
      <protection locked="0"/>
    </xf>
    <xf numFmtId="0" fontId="20" fillId="3" borderId="13" xfId="2" applyFont="1" applyFill="1" applyBorder="1" applyAlignment="1" applyProtection="1">
      <alignment horizontal="left" vertical="center" wrapText="1"/>
      <protection locked="0"/>
    </xf>
    <xf numFmtId="0" fontId="7" fillId="0" borderId="1" xfId="2" applyFont="1" applyBorder="1" applyAlignment="1" applyProtection="1">
      <alignment horizontal="center" vertical="center" wrapText="1"/>
    </xf>
    <xf numFmtId="0" fontId="20" fillId="3" borderId="12" xfId="2" applyFont="1" applyFill="1" applyBorder="1" applyAlignment="1" applyProtection="1">
      <alignment horizontal="center" vertical="center"/>
      <protection locked="0"/>
    </xf>
    <xf numFmtId="0" fontId="20" fillId="3" borderId="9" xfId="2" applyFont="1" applyFill="1" applyBorder="1" applyAlignment="1" applyProtection="1">
      <alignment horizontal="left" vertical="center" wrapText="1"/>
      <protection locked="0"/>
    </xf>
    <xf numFmtId="0" fontId="20" fillId="3" borderId="11" xfId="2" applyFont="1" applyFill="1" applyBorder="1" applyAlignment="1" applyProtection="1">
      <alignment horizontal="left" vertical="center" wrapText="1"/>
      <protection locked="0"/>
    </xf>
    <xf numFmtId="0" fontId="20" fillId="3" borderId="10" xfId="2" applyFont="1" applyFill="1" applyBorder="1" applyAlignment="1" applyProtection="1">
      <alignment horizontal="left" vertical="center" wrapText="1"/>
      <protection locked="0"/>
    </xf>
    <xf numFmtId="0" fontId="7" fillId="0" borderId="15" xfId="2" applyFont="1" applyBorder="1" applyAlignment="1" applyProtection="1">
      <alignment horizontal="center" vertical="center"/>
    </xf>
    <xf numFmtId="0" fontId="7" fillId="0" borderId="14" xfId="2" applyFont="1" applyBorder="1" applyAlignment="1" applyProtection="1">
      <alignment horizontal="center" vertical="center"/>
    </xf>
    <xf numFmtId="0" fontId="7" fillId="0" borderId="13" xfId="2" applyFont="1" applyBorder="1" applyAlignment="1" applyProtection="1">
      <alignment horizontal="center" vertical="center"/>
    </xf>
    <xf numFmtId="0" fontId="20" fillId="3" borderId="15" xfId="2" applyFont="1" applyFill="1" applyBorder="1" applyAlignment="1" applyProtection="1">
      <alignment horizontal="center" vertical="center"/>
      <protection locked="0"/>
    </xf>
    <xf numFmtId="0" fontId="20" fillId="3" borderId="14" xfId="2" applyFont="1" applyFill="1" applyBorder="1" applyAlignment="1" applyProtection="1">
      <alignment horizontal="center" vertical="center"/>
      <protection locked="0"/>
    </xf>
    <xf numFmtId="0" fontId="20" fillId="3" borderId="13" xfId="2" applyFont="1" applyFill="1" applyBorder="1" applyAlignment="1" applyProtection="1">
      <alignment horizontal="center" vertical="center"/>
      <protection locked="0"/>
    </xf>
    <xf numFmtId="0" fontId="7" fillId="0" borderId="18" xfId="2" applyFont="1" applyBorder="1" applyAlignment="1" applyProtection="1">
      <alignment horizontal="center" vertical="center" wrapText="1"/>
    </xf>
    <xf numFmtId="0" fontId="7" fillId="0" borderId="17" xfId="2" applyFont="1" applyBorder="1" applyAlignment="1" applyProtection="1">
      <alignment horizontal="center" vertical="center" wrapText="1"/>
    </xf>
    <xf numFmtId="0" fontId="7" fillId="0" borderId="16" xfId="2" applyFont="1" applyBorder="1" applyAlignment="1" applyProtection="1">
      <alignment horizontal="center" vertical="center" wrapText="1"/>
    </xf>
    <xf numFmtId="0" fontId="20" fillId="3" borderId="18" xfId="2" applyFont="1" applyFill="1" applyBorder="1" applyAlignment="1" applyProtection="1">
      <alignment horizontal="left" vertical="center"/>
      <protection locked="0"/>
    </xf>
    <xf numFmtId="0" fontId="20" fillId="3" borderId="17" xfId="2" applyFont="1" applyFill="1" applyBorder="1" applyAlignment="1" applyProtection="1">
      <alignment horizontal="left" vertical="center"/>
      <protection locked="0"/>
    </xf>
    <xf numFmtId="0" fontId="20" fillId="3" borderId="16" xfId="2" applyFont="1" applyFill="1" applyBorder="1" applyAlignment="1" applyProtection="1">
      <alignment horizontal="left" vertical="center"/>
      <protection locked="0"/>
    </xf>
    <xf numFmtId="0" fontId="20" fillId="3" borderId="15" xfId="2" applyFont="1" applyFill="1" applyBorder="1" applyAlignment="1" applyProtection="1">
      <alignment horizontal="center" vertical="center" wrapText="1" shrinkToFit="1"/>
      <protection locked="0"/>
    </xf>
    <xf numFmtId="0" fontId="20" fillId="3" borderId="14" xfId="2" applyFont="1" applyFill="1" applyBorder="1" applyAlignment="1" applyProtection="1">
      <alignment horizontal="center" vertical="center" wrapText="1" shrinkToFit="1"/>
      <protection locked="0"/>
    </xf>
    <xf numFmtId="0" fontId="10" fillId="3" borderId="15" xfId="4" applyFill="1" applyBorder="1" applyAlignment="1" applyProtection="1">
      <alignment horizontal="center" vertical="center" shrinkToFit="1"/>
      <protection locked="0"/>
    </xf>
    <xf numFmtId="0" fontId="5" fillId="3" borderId="14" xfId="2" applyFont="1" applyFill="1" applyBorder="1" applyAlignment="1" applyProtection="1">
      <alignment horizontal="center" vertical="center" shrinkToFit="1"/>
      <protection locked="0"/>
    </xf>
    <xf numFmtId="0" fontId="5" fillId="3" borderId="13" xfId="2" applyFont="1" applyFill="1" applyBorder="1" applyAlignment="1" applyProtection="1">
      <alignment horizontal="center" vertical="center" shrinkToFit="1"/>
      <protection locked="0"/>
    </xf>
    <xf numFmtId="0" fontId="5" fillId="0" borderId="12" xfId="2" applyFont="1" applyBorder="1" applyAlignment="1" applyProtection="1">
      <alignment horizontal="center" vertical="center" shrinkToFit="1"/>
    </xf>
    <xf numFmtId="0" fontId="5" fillId="0" borderId="6" xfId="2" applyFont="1" applyBorder="1" applyAlignment="1" applyProtection="1">
      <alignment horizontal="center" vertical="center" shrinkToFit="1"/>
    </xf>
    <xf numFmtId="176" fontId="7" fillId="0" borderId="1" xfId="0" applyNumberFormat="1" applyFont="1" applyFill="1" applyBorder="1" applyAlignment="1" applyProtection="1">
      <alignment horizontal="center" vertical="center"/>
    </xf>
    <xf numFmtId="0" fontId="5" fillId="0" borderId="5" xfId="2" applyFont="1" applyBorder="1" applyAlignment="1" applyProtection="1">
      <alignment horizontal="center" vertical="center" wrapText="1" shrinkToFit="1"/>
    </xf>
    <xf numFmtId="0" fontId="5" fillId="0" borderId="9" xfId="2" applyFont="1" applyBorder="1" applyAlignment="1" applyProtection="1">
      <alignment horizontal="center" vertical="center" shrinkToFit="1"/>
    </xf>
    <xf numFmtId="0" fontId="5" fillId="0" borderId="11" xfId="2" applyFont="1" applyBorder="1" applyAlignment="1" applyProtection="1">
      <alignment horizontal="center" vertical="center" shrinkToFit="1"/>
    </xf>
    <xf numFmtId="0" fontId="5" fillId="0" borderId="10" xfId="2" applyFont="1" applyBorder="1" applyAlignment="1" applyProtection="1">
      <alignment horizontal="center" vertical="center" shrinkToFit="1"/>
    </xf>
    <xf numFmtId="0" fontId="5" fillId="0" borderId="5" xfId="2" applyFont="1" applyBorder="1" applyAlignment="1" applyProtection="1">
      <alignment horizontal="center" vertical="center" textRotation="255"/>
    </xf>
    <xf numFmtId="0" fontId="5" fillId="0" borderId="6" xfId="2" applyFont="1" applyBorder="1" applyAlignment="1" applyProtection="1">
      <alignment horizontal="center" vertical="center" textRotation="255"/>
    </xf>
    <xf numFmtId="0" fontId="5" fillId="0" borderId="7" xfId="2" applyFont="1" applyBorder="1" applyAlignment="1" applyProtection="1">
      <alignment horizontal="center" vertical="center" textRotation="255"/>
    </xf>
    <xf numFmtId="0" fontId="5" fillId="0" borderId="8" xfId="2" applyFont="1" applyBorder="1" applyAlignment="1" applyProtection="1">
      <alignment horizontal="center" vertical="center" textRotation="255"/>
    </xf>
    <xf numFmtId="0" fontId="5" fillId="0" borderId="9" xfId="2" applyFont="1" applyBorder="1" applyAlignment="1" applyProtection="1">
      <alignment horizontal="center" vertical="center" textRotation="255"/>
    </xf>
    <xf numFmtId="0" fontId="5" fillId="0" borderId="10" xfId="2" applyFont="1" applyBorder="1" applyAlignment="1" applyProtection="1">
      <alignment horizontal="center" vertical="center" textRotation="255"/>
    </xf>
    <xf numFmtId="0" fontId="5" fillId="0" borderId="1" xfId="2" applyFont="1" applyBorder="1" applyAlignment="1" applyProtection="1">
      <alignment horizontal="center" vertical="center" shrinkToFit="1"/>
    </xf>
    <xf numFmtId="0" fontId="20" fillId="3" borderId="1" xfId="2" applyFont="1" applyFill="1" applyBorder="1" applyAlignment="1" applyProtection="1">
      <alignment horizontal="left" vertical="center" shrinkToFit="1"/>
      <protection locked="0"/>
    </xf>
    <xf numFmtId="0" fontId="20" fillId="3" borderId="15" xfId="2" applyFont="1" applyFill="1" applyBorder="1" applyAlignment="1" applyProtection="1">
      <alignment horizontal="left" vertical="center" shrinkToFit="1"/>
      <protection locked="0"/>
    </xf>
    <xf numFmtId="0" fontId="20" fillId="3" borderId="14" xfId="2" applyFont="1" applyFill="1" applyBorder="1" applyAlignment="1" applyProtection="1">
      <alignment horizontal="left" vertical="center" shrinkToFit="1"/>
      <protection locked="0"/>
    </xf>
    <xf numFmtId="0" fontId="20" fillId="3" borderId="13" xfId="2" applyFont="1" applyFill="1" applyBorder="1" applyAlignment="1" applyProtection="1">
      <alignment horizontal="left" vertical="center" shrinkToFit="1"/>
      <protection locked="0"/>
    </xf>
    <xf numFmtId="0" fontId="5" fillId="0" borderId="1" xfId="2" applyFont="1" applyBorder="1" applyAlignment="1" applyProtection="1">
      <alignment horizontal="center" vertical="center"/>
    </xf>
    <xf numFmtId="38" fontId="20" fillId="3" borderId="15" xfId="1" applyFont="1" applyFill="1" applyBorder="1" applyAlignment="1" applyProtection="1">
      <alignment vertical="center" shrinkToFit="1"/>
      <protection locked="0"/>
    </xf>
    <xf numFmtId="38" fontId="20" fillId="3" borderId="14" xfId="1" applyFont="1" applyFill="1" applyBorder="1" applyAlignment="1" applyProtection="1">
      <alignment vertical="center" shrinkToFit="1"/>
      <protection locked="0"/>
    </xf>
    <xf numFmtId="38" fontId="20" fillId="3" borderId="13" xfId="1" applyFont="1" applyFill="1" applyBorder="1" applyAlignment="1" applyProtection="1">
      <alignment vertical="center" shrinkToFit="1"/>
      <protection locked="0"/>
    </xf>
    <xf numFmtId="38" fontId="5" fillId="3" borderId="1" xfId="1" applyFont="1" applyFill="1" applyBorder="1" applyAlignment="1" applyProtection="1">
      <alignment horizontal="center" vertical="center" shrinkToFit="1"/>
      <protection locked="0"/>
    </xf>
    <xf numFmtId="38" fontId="5" fillId="0" borderId="15" xfId="1" applyFont="1" applyFill="1" applyBorder="1" applyAlignment="1" applyProtection="1">
      <alignment vertical="center" shrinkToFit="1"/>
    </xf>
    <xf numFmtId="38" fontId="5" fillId="0" borderId="14" xfId="1" applyFont="1" applyFill="1" applyBorder="1" applyAlignment="1" applyProtection="1">
      <alignment vertical="center" shrinkToFit="1"/>
    </xf>
    <xf numFmtId="38" fontId="5" fillId="0" borderId="13" xfId="1" applyFont="1" applyFill="1" applyBorder="1" applyAlignment="1" applyProtection="1">
      <alignment vertical="center" shrinkToFit="1"/>
    </xf>
    <xf numFmtId="0" fontId="5" fillId="0" borderId="5" xfId="2" applyFont="1" applyBorder="1" applyAlignment="1" applyProtection="1">
      <alignment horizontal="center" vertical="center" wrapText="1"/>
    </xf>
    <xf numFmtId="0" fontId="5" fillId="0" borderId="12" xfId="2" applyFont="1" applyBorder="1" applyAlignment="1" applyProtection="1">
      <alignment horizontal="center" vertical="center"/>
    </xf>
    <xf numFmtId="0" fontId="5" fillId="0" borderId="9" xfId="2" applyFont="1" applyBorder="1" applyAlignment="1" applyProtection="1">
      <alignment horizontal="center" vertical="center"/>
    </xf>
    <xf numFmtId="0" fontId="5" fillId="0" borderId="11" xfId="2" applyFont="1" applyBorder="1" applyAlignment="1" applyProtection="1">
      <alignment horizontal="center" vertical="center"/>
    </xf>
    <xf numFmtId="49" fontId="7" fillId="0" borderId="1" xfId="2" applyNumberFormat="1" applyFont="1" applyBorder="1" applyAlignment="1" applyProtection="1">
      <alignment horizontal="center" vertical="center"/>
    </xf>
    <xf numFmtId="0" fontId="7" fillId="0" borderId="1" xfId="2" applyFont="1" applyBorder="1" applyAlignment="1" applyProtection="1">
      <alignment horizontal="center" vertical="center" shrinkToFit="1"/>
    </xf>
    <xf numFmtId="0" fontId="8" fillId="0" borderId="5" xfId="2" applyFont="1" applyBorder="1" applyAlignment="1" applyProtection="1">
      <alignment horizontal="center" vertical="center" wrapText="1"/>
    </xf>
    <xf numFmtId="0" fontId="8" fillId="0" borderId="12" xfId="2" applyFont="1" applyBorder="1" applyAlignment="1" applyProtection="1">
      <alignment horizontal="center" vertical="center" wrapText="1"/>
    </xf>
    <xf numFmtId="0" fontId="8" fillId="0" borderId="6" xfId="2" applyFont="1" applyBorder="1" applyAlignment="1" applyProtection="1">
      <alignment horizontal="center" vertical="center" wrapText="1"/>
    </xf>
    <xf numFmtId="0" fontId="8" fillId="0" borderId="9" xfId="2" applyFont="1" applyBorder="1" applyAlignment="1" applyProtection="1">
      <alignment horizontal="center" vertical="center" wrapText="1"/>
    </xf>
    <xf numFmtId="0" fontId="8" fillId="0" borderId="11" xfId="2" applyFont="1" applyBorder="1" applyAlignment="1" applyProtection="1">
      <alignment horizontal="center" vertical="center" wrapText="1"/>
    </xf>
    <xf numFmtId="0" fontId="8" fillId="0" borderId="10" xfId="2" applyFont="1" applyBorder="1" applyAlignment="1" applyProtection="1">
      <alignment horizontal="center" vertical="center" wrapText="1"/>
    </xf>
    <xf numFmtId="0" fontId="7" fillId="0" borderId="15" xfId="2" applyFont="1" applyBorder="1" applyAlignment="1" applyProtection="1">
      <alignment horizontal="center" vertical="center" shrinkToFit="1"/>
    </xf>
    <xf numFmtId="0" fontId="7" fillId="0" borderId="14" xfId="2" applyFont="1" applyBorder="1" applyAlignment="1" applyProtection="1">
      <alignment horizontal="center" vertical="center" shrinkToFit="1"/>
    </xf>
    <xf numFmtId="0" fontId="7" fillId="0" borderId="13" xfId="2" applyFont="1" applyBorder="1" applyAlignment="1" applyProtection="1">
      <alignment horizontal="center" vertical="center" shrinkToFit="1"/>
    </xf>
    <xf numFmtId="0" fontId="20" fillId="3" borderId="15" xfId="2" applyFont="1" applyFill="1" applyBorder="1" applyAlignment="1" applyProtection="1">
      <alignment horizontal="left" vertical="center" wrapText="1" shrinkToFit="1"/>
      <protection locked="0"/>
    </xf>
    <xf numFmtId="0" fontId="20" fillId="3" borderId="14" xfId="2" applyFont="1" applyFill="1" applyBorder="1" applyAlignment="1" applyProtection="1">
      <alignment horizontal="left" vertical="center" wrapText="1" shrinkToFit="1"/>
      <protection locked="0"/>
    </xf>
    <xf numFmtId="0" fontId="20" fillId="3" borderId="13" xfId="2" applyFont="1" applyFill="1" applyBorder="1" applyAlignment="1" applyProtection="1">
      <alignment horizontal="left" vertical="center" wrapText="1" shrinkToFit="1"/>
      <protection locked="0"/>
    </xf>
    <xf numFmtId="38" fontId="20" fillId="3" borderId="1" xfId="1" applyFont="1" applyFill="1" applyBorder="1" applyAlignment="1" applyProtection="1">
      <alignment horizontal="center" vertical="center" shrinkToFit="1"/>
      <protection locked="0"/>
    </xf>
    <xf numFmtId="38" fontId="5" fillId="0" borderId="15" xfId="1" applyFont="1" applyBorder="1" applyAlignment="1" applyProtection="1">
      <alignment vertical="center" shrinkToFit="1"/>
    </xf>
    <xf numFmtId="38" fontId="5" fillId="0" borderId="14" xfId="1" applyFont="1" applyBorder="1" applyAlignment="1" applyProtection="1">
      <alignment vertical="center" shrinkToFit="1"/>
    </xf>
    <xf numFmtId="38" fontId="5" fillId="0" borderId="13" xfId="1" applyFont="1" applyBorder="1" applyAlignment="1" applyProtection="1">
      <alignment vertical="center" shrinkToFit="1"/>
    </xf>
    <xf numFmtId="38" fontId="5" fillId="3" borderId="1" xfId="1" applyFont="1" applyFill="1" applyBorder="1" applyAlignment="1" applyProtection="1">
      <alignment vertical="center" shrinkToFit="1"/>
      <protection locked="0"/>
    </xf>
    <xf numFmtId="38" fontId="20" fillId="3" borderId="1" xfId="1" applyFont="1" applyFill="1" applyBorder="1" applyAlignment="1" applyProtection="1">
      <alignment vertical="center" shrinkToFit="1"/>
      <protection locked="0"/>
    </xf>
    <xf numFmtId="0" fontId="5" fillId="0" borderId="1" xfId="2" applyFont="1" applyBorder="1" applyAlignment="1" applyProtection="1">
      <alignment horizontal="center" vertical="center" wrapText="1" shrinkToFit="1"/>
    </xf>
    <xf numFmtId="0" fontId="21" fillId="3" borderId="15" xfId="2" applyFont="1" applyFill="1" applyBorder="1" applyAlignment="1" applyProtection="1">
      <alignment horizontal="left" vertical="center" wrapText="1"/>
      <protection locked="0"/>
    </xf>
    <xf numFmtId="0" fontId="21" fillId="3" borderId="14" xfId="2" applyFont="1" applyFill="1" applyBorder="1" applyAlignment="1" applyProtection="1">
      <alignment horizontal="left" vertical="center" wrapText="1"/>
      <protection locked="0"/>
    </xf>
    <xf numFmtId="0" fontId="21" fillId="3" borderId="13" xfId="2" applyFont="1" applyFill="1" applyBorder="1" applyAlignment="1" applyProtection="1">
      <alignment horizontal="left" vertical="center" wrapText="1"/>
      <protection locked="0"/>
    </xf>
    <xf numFmtId="0" fontId="8" fillId="3" borderId="15" xfId="2" applyFont="1" applyFill="1" applyBorder="1" applyAlignment="1">
      <alignment horizontal="left" vertical="center" wrapText="1"/>
    </xf>
    <xf numFmtId="0" fontId="8" fillId="3" borderId="14" xfId="2" applyFont="1" applyFill="1" applyBorder="1" applyAlignment="1">
      <alignment horizontal="left" vertical="center" wrapText="1"/>
    </xf>
    <xf numFmtId="0" fontId="8" fillId="3" borderId="13" xfId="2" applyFont="1" applyFill="1" applyBorder="1" applyAlignment="1">
      <alignment horizontal="left" vertical="center" wrapText="1"/>
    </xf>
    <xf numFmtId="0" fontId="5" fillId="3" borderId="15" xfId="2" applyFont="1" applyFill="1" applyBorder="1" applyAlignment="1" applyProtection="1">
      <alignment horizontal="left" vertical="center" wrapText="1" shrinkToFit="1"/>
      <protection locked="0"/>
    </xf>
    <xf numFmtId="0" fontId="5" fillId="3" borderId="14" xfId="2" applyFont="1" applyFill="1" applyBorder="1" applyAlignment="1" applyProtection="1">
      <alignment horizontal="left" vertical="center" wrapText="1" shrinkToFit="1"/>
      <protection locked="0"/>
    </xf>
    <xf numFmtId="0" fontId="5" fillId="3" borderId="13" xfId="2" applyFont="1" applyFill="1" applyBorder="1" applyAlignment="1" applyProtection="1">
      <alignment horizontal="left" vertical="center" wrapText="1" shrinkToFit="1"/>
      <protection locked="0"/>
    </xf>
    <xf numFmtId="38" fontId="5" fillId="0" borderId="1" xfId="1" applyFont="1" applyBorder="1" applyAlignment="1" applyProtection="1">
      <alignment vertical="center"/>
    </xf>
    <xf numFmtId="38" fontId="5" fillId="0" borderId="1" xfId="1" applyFont="1" applyBorder="1" applyAlignment="1" applyProtection="1">
      <alignment horizontal="center" vertical="center"/>
    </xf>
    <xf numFmtId="38" fontId="5" fillId="0" borderId="1" xfId="1" applyFont="1" applyBorder="1" applyAlignment="1" applyProtection="1">
      <alignment vertical="center" wrapText="1" shrinkToFit="1"/>
    </xf>
    <xf numFmtId="0" fontId="9" fillId="0" borderId="0" xfId="0" applyFont="1" applyAlignment="1">
      <alignment horizontal="center" vertical="center"/>
    </xf>
    <xf numFmtId="0" fontId="5" fillId="3" borderId="15" xfId="2" applyFont="1" applyFill="1" applyBorder="1" applyAlignment="1" applyProtection="1">
      <alignment horizontal="left" vertical="center" wrapText="1"/>
      <protection locked="0"/>
    </xf>
    <xf numFmtId="0" fontId="5" fillId="3" borderId="14" xfId="2" applyFont="1" applyFill="1" applyBorder="1" applyAlignment="1" applyProtection="1">
      <alignment horizontal="left" vertical="center" wrapText="1"/>
      <protection locked="0"/>
    </xf>
    <xf numFmtId="0" fontId="5" fillId="3" borderId="13" xfId="2" applyFont="1" applyFill="1" applyBorder="1" applyAlignment="1" applyProtection="1">
      <alignment horizontal="left" vertical="center" wrapText="1"/>
      <protection locked="0"/>
    </xf>
    <xf numFmtId="38" fontId="5" fillId="3" borderId="15" xfId="1" applyFont="1" applyFill="1" applyBorder="1" applyAlignment="1" applyProtection="1">
      <alignment vertical="center" shrinkToFit="1"/>
      <protection locked="0"/>
    </xf>
    <xf numFmtId="38" fontId="5" fillId="3" borderId="14" xfId="1" applyFont="1" applyFill="1" applyBorder="1" applyAlignment="1" applyProtection="1">
      <alignment vertical="center" shrinkToFit="1"/>
      <protection locked="0"/>
    </xf>
    <xf numFmtId="38" fontId="5" fillId="3" borderId="13" xfId="1" applyFont="1" applyFill="1" applyBorder="1" applyAlignment="1" applyProtection="1">
      <alignment vertical="center" shrinkToFit="1"/>
      <protection locked="0"/>
    </xf>
    <xf numFmtId="0" fontId="5" fillId="3" borderId="1" xfId="2" applyFont="1" applyFill="1" applyBorder="1" applyAlignment="1" applyProtection="1">
      <alignment horizontal="left" vertical="center" shrinkToFit="1"/>
      <protection locked="0"/>
    </xf>
    <xf numFmtId="0" fontId="5" fillId="3" borderId="15" xfId="2" applyFont="1" applyFill="1" applyBorder="1" applyAlignment="1" applyProtection="1">
      <alignment horizontal="left" vertical="center" shrinkToFit="1"/>
      <protection locked="0"/>
    </xf>
    <xf numFmtId="0" fontId="5" fillId="3" borderId="14" xfId="2" applyFont="1" applyFill="1" applyBorder="1" applyAlignment="1" applyProtection="1">
      <alignment horizontal="left" vertical="center" shrinkToFit="1"/>
      <protection locked="0"/>
    </xf>
    <xf numFmtId="0" fontId="5" fillId="3" borderId="13" xfId="2" applyFont="1" applyFill="1" applyBorder="1" applyAlignment="1" applyProtection="1">
      <alignment horizontal="left" vertical="center" shrinkToFit="1"/>
      <protection locked="0"/>
    </xf>
    <xf numFmtId="0" fontId="5" fillId="0" borderId="0" xfId="2" applyFont="1" applyAlignment="1" applyProtection="1">
      <alignment horizontal="left" vertical="center"/>
    </xf>
    <xf numFmtId="0" fontId="6" fillId="3" borderId="15" xfId="2" applyFont="1" applyFill="1" applyBorder="1" applyAlignment="1" applyProtection="1">
      <alignment horizontal="left" vertical="center" wrapText="1"/>
      <protection locked="0"/>
    </xf>
    <xf numFmtId="0" fontId="6" fillId="3" borderId="14" xfId="2" applyFont="1" applyFill="1" applyBorder="1" applyAlignment="1" applyProtection="1">
      <alignment horizontal="left" vertical="center" wrapText="1"/>
      <protection locked="0"/>
    </xf>
    <xf numFmtId="0" fontId="6" fillId="3" borderId="13" xfId="2" applyFont="1" applyFill="1" applyBorder="1" applyAlignment="1" applyProtection="1">
      <alignment horizontal="left" vertical="center" wrapText="1"/>
      <protection locked="0"/>
    </xf>
    <xf numFmtId="0" fontId="7" fillId="3" borderId="15" xfId="2" applyFont="1" applyFill="1" applyBorder="1" applyAlignment="1" applyProtection="1">
      <alignment horizontal="center" vertical="center"/>
      <protection locked="0"/>
    </xf>
    <xf numFmtId="0" fontId="7" fillId="3" borderId="14" xfId="2" applyFont="1" applyFill="1" applyBorder="1" applyAlignment="1" applyProtection="1">
      <alignment horizontal="center" vertical="center"/>
      <protection locked="0"/>
    </xf>
    <xf numFmtId="0" fontId="7" fillId="3" borderId="13" xfId="2" applyFont="1" applyFill="1" applyBorder="1" applyAlignment="1" applyProtection="1">
      <alignment horizontal="center" vertical="center"/>
      <protection locked="0"/>
    </xf>
    <xf numFmtId="0" fontId="7" fillId="3" borderId="15" xfId="2" applyFont="1" applyFill="1" applyBorder="1" applyAlignment="1" applyProtection="1">
      <alignment horizontal="left" vertical="center" wrapText="1"/>
      <protection locked="0"/>
    </xf>
    <xf numFmtId="0" fontId="7" fillId="3" borderId="14" xfId="2" applyFont="1" applyFill="1" applyBorder="1" applyAlignment="1" applyProtection="1">
      <alignment horizontal="left" vertical="center" wrapText="1"/>
      <protection locked="0"/>
    </xf>
    <xf numFmtId="0" fontId="7" fillId="3" borderId="13" xfId="2" applyFont="1" applyFill="1" applyBorder="1" applyAlignment="1" applyProtection="1">
      <alignment horizontal="left" vertical="center" wrapText="1"/>
      <protection locked="0"/>
    </xf>
    <xf numFmtId="0" fontId="7" fillId="3" borderId="12" xfId="2" applyFont="1" applyFill="1" applyBorder="1" applyAlignment="1" applyProtection="1">
      <alignment horizontal="center" vertical="center"/>
      <protection locked="0"/>
    </xf>
    <xf numFmtId="0" fontId="7" fillId="3" borderId="9" xfId="2" applyFont="1" applyFill="1" applyBorder="1" applyAlignment="1" applyProtection="1">
      <alignment horizontal="left" vertical="center" wrapText="1"/>
      <protection locked="0"/>
    </xf>
    <xf numFmtId="0" fontId="7" fillId="3" borderId="11" xfId="2" applyFont="1" applyFill="1" applyBorder="1" applyAlignment="1" applyProtection="1">
      <alignment horizontal="left" vertical="center" wrapText="1"/>
      <protection locked="0"/>
    </xf>
    <xf numFmtId="0" fontId="7" fillId="3" borderId="10" xfId="2" applyFont="1" applyFill="1" applyBorder="1" applyAlignment="1" applyProtection="1">
      <alignment horizontal="left" vertical="center" wrapText="1"/>
      <protection locked="0"/>
    </xf>
  </cellXfs>
  <cellStyles count="5">
    <cellStyle name="ハイパーリンク" xfId="4" builtinId="8"/>
    <cellStyle name="桁区切り" xfId="1" builtinId="6"/>
    <cellStyle name="桁区切り 2" xfId="3" xr:uid="{AC81BF3D-D1C8-4F5B-8820-0DDEB27F567C}"/>
    <cellStyle name="標準" xfId="0" builtinId="0"/>
    <cellStyle name="標準 2" xfId="2" xr:uid="{DD6E9F9B-8654-4E9D-81EB-09D56E4D35B1}"/>
  </cellStyles>
  <dxfs count="0"/>
  <tableStyles count="0" defaultTableStyle="TableStyleMedium2" defaultPivotStyle="PivotStyleLight16"/>
  <colors>
    <mruColors>
      <color rgb="FFCCC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36</xdr:col>
      <xdr:colOff>5957</xdr:colOff>
      <xdr:row>0</xdr:row>
      <xdr:rowOff>162570</xdr:rowOff>
    </xdr:from>
    <xdr:to>
      <xdr:col>52</xdr:col>
      <xdr:colOff>205373</xdr:colOff>
      <xdr:row>10</xdr:row>
      <xdr:rowOff>176034</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881071" y="162570"/>
          <a:ext cx="6927836" cy="2331248"/>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b="1">
              <a:solidFill>
                <a:sysClr val="windowText" lastClr="000000"/>
              </a:solidFill>
            </a:rPr>
            <a:t>【</a:t>
          </a:r>
          <a:r>
            <a:rPr kumimoji="1" lang="ja-JP" altLang="en-US" sz="1200" b="1">
              <a:solidFill>
                <a:sysClr val="windowText" lastClr="000000"/>
              </a:solidFill>
            </a:rPr>
            <a:t>作成時の注意点</a:t>
          </a:r>
          <a:r>
            <a:rPr kumimoji="1" lang="en-US" altLang="ja-JP" sz="1200" b="1">
              <a:solidFill>
                <a:sysClr val="windowText" lastClr="000000"/>
              </a:solidFill>
            </a:rPr>
            <a:t>】</a:t>
          </a:r>
        </a:p>
        <a:p>
          <a:r>
            <a:rPr kumimoji="1" lang="ja-JP" altLang="en-US" sz="1200" b="1">
              <a:solidFill>
                <a:sysClr val="windowText" lastClr="000000"/>
              </a:solidFill>
            </a:rPr>
            <a:t>・着色部のみ入力してください。</a:t>
          </a:r>
          <a:br>
            <a:rPr kumimoji="1" lang="en-US" altLang="ja-JP" sz="1200" b="1">
              <a:solidFill>
                <a:sysClr val="windowText" lastClr="000000"/>
              </a:solidFill>
            </a:rPr>
          </a:br>
          <a:r>
            <a:rPr kumimoji="1" lang="ja-JP" altLang="en-US" sz="1200" b="1">
              <a:solidFill>
                <a:sysClr val="windowText" lastClr="000000"/>
              </a:solidFill>
            </a:rPr>
            <a:t>・提出前に必ず内容のご確認をお願いします。</a:t>
          </a:r>
          <a:endParaRPr kumimoji="1" lang="en-US" altLang="ja-JP" sz="1200" b="1">
            <a:solidFill>
              <a:sysClr val="windowText" lastClr="000000"/>
            </a:solidFill>
          </a:endParaRPr>
        </a:p>
        <a:p>
          <a:r>
            <a:rPr kumimoji="1" lang="ja-JP" altLang="en-US" sz="1200" b="1">
              <a:solidFill>
                <a:sysClr val="windowText" lastClr="000000"/>
              </a:solidFill>
            </a:rPr>
            <a:t>・別紙１－１は法人（設置者）ごと、別紙１－２・別紙２は事業所ごとに作成してください。</a:t>
          </a:r>
          <a:endParaRPr kumimoji="1" lang="en-US" altLang="ja-JP" sz="1200" b="1">
            <a:solidFill>
              <a:sysClr val="windowText" lastClr="000000"/>
            </a:solidFill>
          </a:endParaRPr>
        </a:p>
        <a:p>
          <a:endParaRPr kumimoji="1" lang="en-US" altLang="ja-JP" sz="1200" b="1">
            <a:solidFill>
              <a:sysClr val="windowText" lastClr="000000"/>
            </a:solidFill>
          </a:endParaRPr>
        </a:p>
        <a:p>
          <a:endParaRPr kumimoji="1" lang="en-US" altLang="ja-JP" sz="1200" b="1">
            <a:solidFill>
              <a:sysClr val="windowText" lastClr="000000"/>
            </a:solidFill>
          </a:endParaRPr>
        </a:p>
        <a:p>
          <a:r>
            <a:rPr kumimoji="1" lang="en-US" altLang="ja-JP" sz="1200" b="1">
              <a:solidFill>
                <a:sysClr val="windowText" lastClr="000000"/>
              </a:solidFill>
            </a:rPr>
            <a:t>【</a:t>
          </a:r>
          <a:r>
            <a:rPr kumimoji="1" lang="ja-JP" altLang="en-US" sz="1200" b="1">
              <a:solidFill>
                <a:sysClr val="windowText" lastClr="000000"/>
              </a:solidFill>
            </a:rPr>
            <a:t>問合せ先</a:t>
          </a:r>
          <a:r>
            <a:rPr kumimoji="1" lang="en-US" altLang="ja-JP" sz="1200" b="1">
              <a:solidFill>
                <a:sysClr val="windowText" lastClr="000000"/>
              </a:solidFill>
            </a:rPr>
            <a:t>】</a:t>
          </a:r>
        </a:p>
        <a:p>
          <a:r>
            <a:rPr kumimoji="1" lang="ja-JP" altLang="en-US" sz="1200" b="1">
              <a:solidFill>
                <a:sysClr val="windowText" lastClr="000000"/>
              </a:solidFill>
            </a:rPr>
            <a:t>　佐賀県障害福祉課就労支援室（担当：黒木、山口、松本）</a:t>
          </a:r>
          <a:endParaRPr kumimoji="1" lang="en-US" altLang="ja-JP" sz="1200" b="1">
            <a:solidFill>
              <a:sysClr val="windowText" lastClr="000000"/>
            </a:solidFill>
          </a:endParaRPr>
        </a:p>
        <a:p>
          <a:r>
            <a:rPr kumimoji="1" lang="ja-JP" altLang="en-US" sz="1200" b="1">
              <a:solidFill>
                <a:sysClr val="windowText" lastClr="000000"/>
              </a:solidFill>
            </a:rPr>
            <a:t>　電話番号：</a:t>
          </a:r>
          <a:r>
            <a:rPr kumimoji="1" lang="en-US" altLang="ja-JP" sz="1200" b="1">
              <a:solidFill>
                <a:sysClr val="windowText" lastClr="000000"/>
              </a:solidFill>
            </a:rPr>
            <a:t>0952-25-7389</a:t>
          </a:r>
        </a:p>
        <a:p>
          <a:endParaRPr kumimoji="1" lang="ja-JP" altLang="en-US" sz="1200" b="1">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56</xdr:row>
          <xdr:rowOff>167640</xdr:rowOff>
        </xdr:from>
        <xdr:to>
          <xdr:col>6</xdr:col>
          <xdr:colOff>0</xdr:colOff>
          <xdr:row>58</xdr:row>
          <xdr:rowOff>38100</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01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57</xdr:row>
          <xdr:rowOff>167640</xdr:rowOff>
        </xdr:from>
        <xdr:to>
          <xdr:col>6</xdr:col>
          <xdr:colOff>0</xdr:colOff>
          <xdr:row>59</xdr:row>
          <xdr:rowOff>38100</xdr:rowOff>
        </xdr:to>
        <xdr:sp macro="" textlink="">
          <xdr:nvSpPr>
            <xdr:cNvPr id="19458" name="Check Box 2" hidden="1">
              <a:extLst>
                <a:ext uri="{63B3BB69-23CF-44E3-9099-C40C66FF867C}">
                  <a14:compatExt spid="_x0000_s19458"/>
                </a:ext>
                <a:ext uri="{FF2B5EF4-FFF2-40B4-BE49-F238E27FC236}">
                  <a16:creationId xmlns:a16="http://schemas.microsoft.com/office/drawing/2014/main" id="{00000000-0008-0000-0100-000002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121920</xdr:rowOff>
        </xdr:from>
        <xdr:to>
          <xdr:col>6</xdr:col>
          <xdr:colOff>0</xdr:colOff>
          <xdr:row>60</xdr:row>
          <xdr:rowOff>30480</xdr:rowOff>
        </xdr:to>
        <xdr:sp macro="" textlink="">
          <xdr:nvSpPr>
            <xdr:cNvPr id="19459" name="Check Box 3" hidden="1">
              <a:extLst>
                <a:ext uri="{63B3BB69-23CF-44E3-9099-C40C66FF867C}">
                  <a14:compatExt spid="_x0000_s19459"/>
                </a:ext>
                <a:ext uri="{FF2B5EF4-FFF2-40B4-BE49-F238E27FC236}">
                  <a16:creationId xmlns:a16="http://schemas.microsoft.com/office/drawing/2014/main" id="{00000000-0008-0000-0100-000003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53340</xdr:rowOff>
        </xdr:to>
        <xdr:sp macro="" textlink="">
          <xdr:nvSpPr>
            <xdr:cNvPr id="19460" name="Check Box 4" hidden="1">
              <a:extLst>
                <a:ext uri="{63B3BB69-23CF-44E3-9099-C40C66FF867C}">
                  <a14:compatExt spid="_x0000_s19460"/>
                </a:ext>
                <a:ext uri="{FF2B5EF4-FFF2-40B4-BE49-F238E27FC236}">
                  <a16:creationId xmlns:a16="http://schemas.microsoft.com/office/drawing/2014/main" id="{00000000-0008-0000-0100-000004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53340</xdr:rowOff>
        </xdr:to>
        <xdr:sp macro="" textlink="">
          <xdr:nvSpPr>
            <xdr:cNvPr id="19461" name="Check Box 5" hidden="1">
              <a:extLst>
                <a:ext uri="{63B3BB69-23CF-44E3-9099-C40C66FF867C}">
                  <a14:compatExt spid="_x0000_s19461"/>
                </a:ext>
                <a:ext uri="{FF2B5EF4-FFF2-40B4-BE49-F238E27FC236}">
                  <a16:creationId xmlns:a16="http://schemas.microsoft.com/office/drawing/2014/main" id="{00000000-0008-0000-0100-000005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6</xdr:col>
          <xdr:colOff>0</xdr:colOff>
          <xdr:row>63</xdr:row>
          <xdr:rowOff>30480</xdr:rowOff>
        </xdr:to>
        <xdr:sp macro="" textlink="">
          <xdr:nvSpPr>
            <xdr:cNvPr id="19462" name="Check Box 6" hidden="1">
              <a:extLst>
                <a:ext uri="{63B3BB69-23CF-44E3-9099-C40C66FF867C}">
                  <a14:compatExt spid="_x0000_s19462"/>
                </a:ext>
                <a:ext uri="{FF2B5EF4-FFF2-40B4-BE49-F238E27FC236}">
                  <a16:creationId xmlns:a16="http://schemas.microsoft.com/office/drawing/2014/main" id="{00000000-0008-0000-0100-000006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56</xdr:row>
          <xdr:rowOff>167640</xdr:rowOff>
        </xdr:from>
        <xdr:to>
          <xdr:col>6</xdr:col>
          <xdr:colOff>0</xdr:colOff>
          <xdr:row>58</xdr:row>
          <xdr:rowOff>53340</xdr:rowOff>
        </xdr:to>
        <xdr:sp macro="" textlink="">
          <xdr:nvSpPr>
            <xdr:cNvPr id="19463" name="Check Box 7" hidden="1">
              <a:extLst>
                <a:ext uri="{63B3BB69-23CF-44E3-9099-C40C66FF867C}">
                  <a14:compatExt spid="_x0000_s19463"/>
                </a:ext>
                <a:ext uri="{FF2B5EF4-FFF2-40B4-BE49-F238E27FC236}">
                  <a16:creationId xmlns:a16="http://schemas.microsoft.com/office/drawing/2014/main" id="{00000000-0008-0000-0100-000007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57</xdr:row>
          <xdr:rowOff>167640</xdr:rowOff>
        </xdr:from>
        <xdr:to>
          <xdr:col>6</xdr:col>
          <xdr:colOff>0</xdr:colOff>
          <xdr:row>59</xdr:row>
          <xdr:rowOff>53340</xdr:rowOff>
        </xdr:to>
        <xdr:sp macro="" textlink="">
          <xdr:nvSpPr>
            <xdr:cNvPr id="19464" name="Check Box 8" hidden="1">
              <a:extLst>
                <a:ext uri="{63B3BB69-23CF-44E3-9099-C40C66FF867C}">
                  <a14:compatExt spid="_x0000_s19464"/>
                </a:ext>
                <a:ext uri="{FF2B5EF4-FFF2-40B4-BE49-F238E27FC236}">
                  <a16:creationId xmlns:a16="http://schemas.microsoft.com/office/drawing/2014/main" id="{00000000-0008-0000-0100-000008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121920</xdr:rowOff>
        </xdr:from>
        <xdr:to>
          <xdr:col>6</xdr:col>
          <xdr:colOff>0</xdr:colOff>
          <xdr:row>60</xdr:row>
          <xdr:rowOff>7620</xdr:rowOff>
        </xdr:to>
        <xdr:sp macro="" textlink="">
          <xdr:nvSpPr>
            <xdr:cNvPr id="19465" name="Check Box 9" hidden="1">
              <a:extLst>
                <a:ext uri="{63B3BB69-23CF-44E3-9099-C40C66FF867C}">
                  <a14:compatExt spid="_x0000_s19465"/>
                </a:ext>
                <a:ext uri="{FF2B5EF4-FFF2-40B4-BE49-F238E27FC236}">
                  <a16:creationId xmlns:a16="http://schemas.microsoft.com/office/drawing/2014/main" id="{00000000-0008-0000-0100-000009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30480</xdr:rowOff>
        </xdr:to>
        <xdr:sp macro="" textlink="">
          <xdr:nvSpPr>
            <xdr:cNvPr id="19466" name="Check Box 10" hidden="1">
              <a:extLst>
                <a:ext uri="{63B3BB69-23CF-44E3-9099-C40C66FF867C}">
                  <a14:compatExt spid="_x0000_s19466"/>
                </a:ext>
                <a:ext uri="{FF2B5EF4-FFF2-40B4-BE49-F238E27FC236}">
                  <a16:creationId xmlns:a16="http://schemas.microsoft.com/office/drawing/2014/main" id="{00000000-0008-0000-0100-00000A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30480</xdr:rowOff>
        </xdr:to>
        <xdr:sp macro="" textlink="">
          <xdr:nvSpPr>
            <xdr:cNvPr id="19467" name="Check Box 11" hidden="1">
              <a:extLst>
                <a:ext uri="{63B3BB69-23CF-44E3-9099-C40C66FF867C}">
                  <a14:compatExt spid="_x0000_s19467"/>
                </a:ext>
                <a:ext uri="{FF2B5EF4-FFF2-40B4-BE49-F238E27FC236}">
                  <a16:creationId xmlns:a16="http://schemas.microsoft.com/office/drawing/2014/main" id="{00000000-0008-0000-0100-00000B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6</xdr:col>
          <xdr:colOff>0</xdr:colOff>
          <xdr:row>63</xdr:row>
          <xdr:rowOff>7620</xdr:rowOff>
        </xdr:to>
        <xdr:sp macro="" textlink="">
          <xdr:nvSpPr>
            <xdr:cNvPr id="19468" name="Check Box 12" hidden="1">
              <a:extLst>
                <a:ext uri="{63B3BB69-23CF-44E3-9099-C40C66FF867C}">
                  <a14:compatExt spid="_x0000_s19468"/>
                </a:ext>
                <a:ext uri="{FF2B5EF4-FFF2-40B4-BE49-F238E27FC236}">
                  <a16:creationId xmlns:a16="http://schemas.microsoft.com/office/drawing/2014/main" id="{00000000-0008-0000-0100-00000C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36</xdr:col>
      <xdr:colOff>152399</xdr:colOff>
      <xdr:row>6</xdr:row>
      <xdr:rowOff>71718</xdr:rowOff>
    </xdr:from>
    <xdr:to>
      <xdr:col>48</xdr:col>
      <xdr:colOff>259976</xdr:colOff>
      <xdr:row>9</xdr:row>
      <xdr:rowOff>206190</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6884893" y="1237130"/>
          <a:ext cx="5271248" cy="851648"/>
        </a:xfrm>
        <a:prstGeom prst="rect">
          <a:avLst/>
        </a:prstGeom>
        <a:solidFill>
          <a:srgbClr val="FFFF00"/>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2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a:t>
          </a:r>
          <a:r>
            <a:rPr kumimoji="1" lang="ja-JP" altLang="en-US" sz="12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前年度の平均利用者数</a:t>
          </a:r>
          <a:r>
            <a:rPr kumimoji="1" lang="en-US" altLang="ja-JP" sz="12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ysClr val="windowText" lastClr="000000"/>
              </a:solidFill>
              <a:effectLst/>
              <a:uLnTx/>
              <a:uFillTx/>
              <a:latin typeface="+mn-lt"/>
              <a:ea typeface="+mn-ea"/>
              <a:cs typeface="+mn-cs"/>
            </a:rPr>
            <a:t>前年度延べ利用者数（就労日数数合計）</a:t>
          </a:r>
          <a:r>
            <a:rPr kumimoji="1" lang="en-US" altLang="ja-JP" sz="1200" b="1" i="0" u="none" strike="noStrike" kern="0" cap="none" spc="0" normalizeH="0" baseline="0" noProof="0">
              <a:ln>
                <a:noFill/>
              </a:ln>
              <a:solidFill>
                <a:sysClr val="windowText" lastClr="000000"/>
              </a:solidFill>
              <a:effectLst/>
              <a:uLnTx/>
              <a:uFillTx/>
              <a:latin typeface="+mn-lt"/>
              <a:ea typeface="+mn-ea"/>
              <a:cs typeface="+mn-cs"/>
            </a:rPr>
            <a:t>÷</a:t>
          </a:r>
          <a:r>
            <a:rPr kumimoji="1" lang="ja-JP" altLang="en-US" sz="1200" b="1" i="0" u="none" strike="noStrike" kern="0" cap="none" spc="0" normalizeH="0" baseline="0" noProof="0">
              <a:ln>
                <a:noFill/>
              </a:ln>
              <a:solidFill>
                <a:sysClr val="windowText" lastClr="000000"/>
              </a:solidFill>
              <a:effectLst/>
              <a:uLnTx/>
              <a:uFillTx/>
              <a:latin typeface="+mn-lt"/>
              <a:ea typeface="+mn-ea"/>
              <a:cs typeface="+mn-cs"/>
            </a:rPr>
            <a:t>前年度開所日数　で算出</a:t>
          </a:r>
          <a:endParaRPr kumimoji="1" lang="en-US" altLang="ja-JP" sz="1200" b="1"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200" b="1"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200" b="1"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200" b="1"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xdr:from>
      <xdr:col>36</xdr:col>
      <xdr:colOff>161364</xdr:colOff>
      <xdr:row>12</xdr:row>
      <xdr:rowOff>152400</xdr:rowOff>
    </xdr:from>
    <xdr:to>
      <xdr:col>45</xdr:col>
      <xdr:colOff>277906</xdr:colOff>
      <xdr:row>16</xdr:row>
      <xdr:rowOff>8964</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6893858" y="2752165"/>
          <a:ext cx="3989295" cy="744070"/>
        </a:xfrm>
        <a:prstGeom prst="rect">
          <a:avLst/>
        </a:prstGeom>
        <a:solidFill>
          <a:srgbClr val="FFFF00"/>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200" b="1"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a:t>
          </a:r>
          <a:r>
            <a:rPr kumimoji="1" lang="ja-JP" altLang="en-US" sz="1200" b="1" i="0" u="none" strike="noStrike" kern="0" cap="none" spc="0" normalizeH="0" baseline="0" noProof="0">
              <a:ln>
                <a:noFill/>
              </a:ln>
              <a:solidFill>
                <a:sysClr val="windowText" lastClr="000000"/>
              </a:solidFill>
              <a:effectLst/>
              <a:uLnTx/>
              <a:uFillTx/>
              <a:latin typeface="+mn-lt"/>
              <a:ea typeface="+mn-ea"/>
              <a:cs typeface="+mn-cs"/>
            </a:rPr>
            <a:t>工賃（賃金）実績</a:t>
          </a:r>
          <a:r>
            <a:rPr kumimoji="1" lang="en-US" altLang="ja-JP" sz="1200" b="1" i="0" u="none" strike="noStrike" kern="0" cap="none" spc="0" normalizeH="0" baseline="0" noProof="0">
              <a:ln>
                <a:noFill/>
              </a:ln>
              <a:solidFill>
                <a:sysClr val="windowText" lastClr="000000"/>
              </a:solidFill>
              <a:effectLst/>
              <a:uLnTx/>
              <a:uFillTx/>
              <a:latin typeface="+mn-lt"/>
              <a:ea typeface="+mn-ea"/>
              <a:cs typeface="+mn-cs"/>
            </a:rPr>
            <a:t>【</a:t>
          </a:r>
          <a:r>
            <a:rPr kumimoji="1" lang="ja-JP" altLang="en-US" sz="1200" b="1" i="0" u="none" strike="noStrike" kern="0" cap="none" spc="0" normalizeH="0" baseline="0" noProof="0">
              <a:ln>
                <a:noFill/>
              </a:ln>
              <a:solidFill>
                <a:sysClr val="windowText" lastClr="000000"/>
              </a:solidFill>
              <a:effectLst/>
              <a:uLnTx/>
              <a:uFillTx/>
              <a:latin typeface="+mn-lt"/>
              <a:ea typeface="+mn-ea"/>
              <a:cs typeface="+mn-cs"/>
            </a:rPr>
            <a:t>月額平均</a:t>
          </a:r>
          <a:r>
            <a:rPr kumimoji="1" lang="en-US" altLang="ja-JP" sz="1200" b="1" i="0" u="none" strike="noStrike" kern="0" cap="none" spc="0" normalizeH="0" baseline="0" noProof="0">
              <a:ln>
                <a:noFill/>
              </a:ln>
              <a:solidFill>
                <a:sysClr val="windowText" lastClr="000000"/>
              </a:solidFill>
              <a:effectLst/>
              <a:uLnTx/>
              <a:uFillTx/>
              <a:latin typeface="+mn-lt"/>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ysClr val="windowText" lastClr="000000"/>
              </a:solidFill>
              <a:effectLst/>
              <a:uLnTx/>
              <a:uFillTx/>
              <a:latin typeface="+mn-lt"/>
              <a:ea typeface="+mn-ea"/>
              <a:cs typeface="+mn-cs"/>
            </a:rPr>
            <a:t>提出いただいた令和６年度工賃実績報告書より転記</a:t>
          </a:r>
          <a:endParaRPr kumimoji="1" lang="en-US" altLang="ja-JP" sz="1200" b="1"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200" b="1"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200" b="1"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182880</xdr:colOff>
          <xdr:row>56</xdr:row>
          <xdr:rowOff>114300</xdr:rowOff>
        </xdr:from>
        <xdr:to>
          <xdr:col>5</xdr:col>
          <xdr:colOff>182880</xdr:colOff>
          <xdr:row>58</xdr:row>
          <xdr:rowOff>30480</xdr:rowOff>
        </xdr:to>
        <xdr:sp macro="" textlink="">
          <xdr:nvSpPr>
            <xdr:cNvPr id="21505" name="Check Box 1" hidden="1">
              <a:extLst>
                <a:ext uri="{63B3BB69-23CF-44E3-9099-C40C66FF867C}">
                  <a14:compatExt spid="_x0000_s21505"/>
                </a:ext>
                <a:ext uri="{FF2B5EF4-FFF2-40B4-BE49-F238E27FC236}">
                  <a16:creationId xmlns:a16="http://schemas.microsoft.com/office/drawing/2014/main" id="{00000000-0008-0000-0400-000001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182880</xdr:colOff>
          <xdr:row>57</xdr:row>
          <xdr:rowOff>129540</xdr:rowOff>
        </xdr:from>
        <xdr:to>
          <xdr:col>5</xdr:col>
          <xdr:colOff>182880</xdr:colOff>
          <xdr:row>59</xdr:row>
          <xdr:rowOff>53340</xdr:rowOff>
        </xdr:to>
        <xdr:sp macro="" textlink="">
          <xdr:nvSpPr>
            <xdr:cNvPr id="21517" name="Check Box 13" hidden="1">
              <a:extLst>
                <a:ext uri="{63B3BB69-23CF-44E3-9099-C40C66FF867C}">
                  <a14:compatExt spid="_x0000_s21517"/>
                </a:ext>
                <a:ext uri="{FF2B5EF4-FFF2-40B4-BE49-F238E27FC236}">
                  <a16:creationId xmlns:a16="http://schemas.microsoft.com/office/drawing/2014/main" id="{00000000-0008-0000-0400-00000D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182880</xdr:colOff>
          <xdr:row>58</xdr:row>
          <xdr:rowOff>114300</xdr:rowOff>
        </xdr:from>
        <xdr:to>
          <xdr:col>5</xdr:col>
          <xdr:colOff>182880</xdr:colOff>
          <xdr:row>60</xdr:row>
          <xdr:rowOff>68580</xdr:rowOff>
        </xdr:to>
        <xdr:sp macro="" textlink="">
          <xdr:nvSpPr>
            <xdr:cNvPr id="21518" name="Check Box 14" hidden="1">
              <a:extLst>
                <a:ext uri="{63B3BB69-23CF-44E3-9099-C40C66FF867C}">
                  <a14:compatExt spid="_x0000_s21518"/>
                </a:ext>
                <a:ext uri="{FF2B5EF4-FFF2-40B4-BE49-F238E27FC236}">
                  <a16:creationId xmlns:a16="http://schemas.microsoft.com/office/drawing/2014/main" id="{00000000-0008-0000-0400-00000E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182880</xdr:colOff>
          <xdr:row>59</xdr:row>
          <xdr:rowOff>114300</xdr:rowOff>
        </xdr:from>
        <xdr:to>
          <xdr:col>5</xdr:col>
          <xdr:colOff>182880</xdr:colOff>
          <xdr:row>61</xdr:row>
          <xdr:rowOff>68580</xdr:rowOff>
        </xdr:to>
        <xdr:sp macro="" textlink="">
          <xdr:nvSpPr>
            <xdr:cNvPr id="21519" name="Check Box 15" hidden="1">
              <a:extLst>
                <a:ext uri="{63B3BB69-23CF-44E3-9099-C40C66FF867C}">
                  <a14:compatExt spid="_x0000_s21519"/>
                </a:ext>
                <a:ext uri="{FF2B5EF4-FFF2-40B4-BE49-F238E27FC236}">
                  <a16:creationId xmlns:a16="http://schemas.microsoft.com/office/drawing/2014/main" id="{00000000-0008-0000-0400-00000F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182880</xdr:colOff>
          <xdr:row>60</xdr:row>
          <xdr:rowOff>99060</xdr:rowOff>
        </xdr:from>
        <xdr:to>
          <xdr:col>5</xdr:col>
          <xdr:colOff>182880</xdr:colOff>
          <xdr:row>62</xdr:row>
          <xdr:rowOff>38100</xdr:rowOff>
        </xdr:to>
        <xdr:sp macro="" textlink="">
          <xdr:nvSpPr>
            <xdr:cNvPr id="21520" name="Check Box 16" hidden="1">
              <a:extLst>
                <a:ext uri="{63B3BB69-23CF-44E3-9099-C40C66FF867C}">
                  <a14:compatExt spid="_x0000_s21520"/>
                </a:ext>
                <a:ext uri="{FF2B5EF4-FFF2-40B4-BE49-F238E27FC236}">
                  <a16:creationId xmlns:a16="http://schemas.microsoft.com/office/drawing/2014/main" id="{00000000-0008-0000-0400-000010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182880</xdr:colOff>
          <xdr:row>61</xdr:row>
          <xdr:rowOff>106680</xdr:rowOff>
        </xdr:from>
        <xdr:to>
          <xdr:col>5</xdr:col>
          <xdr:colOff>182880</xdr:colOff>
          <xdr:row>63</xdr:row>
          <xdr:rowOff>53340</xdr:rowOff>
        </xdr:to>
        <xdr:sp macro="" textlink="">
          <xdr:nvSpPr>
            <xdr:cNvPr id="21521" name="Check Box 17" hidden="1">
              <a:extLst>
                <a:ext uri="{63B3BB69-23CF-44E3-9099-C40C66FF867C}">
                  <a14:compatExt spid="_x0000_s21521"/>
                </a:ext>
                <a:ext uri="{FF2B5EF4-FFF2-40B4-BE49-F238E27FC236}">
                  <a16:creationId xmlns:a16="http://schemas.microsoft.com/office/drawing/2014/main" id="{00000000-0008-0000-0400-000011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57</xdr:row>
          <xdr:rowOff>121920</xdr:rowOff>
        </xdr:from>
        <xdr:to>
          <xdr:col>6</xdr:col>
          <xdr:colOff>0</xdr:colOff>
          <xdr:row>59</xdr:row>
          <xdr:rowOff>76200</xdr:rowOff>
        </xdr:to>
        <xdr:sp macro="" textlink="">
          <xdr:nvSpPr>
            <xdr:cNvPr id="22530" name="Check Box 2" hidden="1">
              <a:extLst>
                <a:ext uri="{63B3BB69-23CF-44E3-9099-C40C66FF867C}">
                  <a14:compatExt spid="_x0000_s22530"/>
                </a:ext>
                <a:ext uri="{FF2B5EF4-FFF2-40B4-BE49-F238E27FC236}">
                  <a16:creationId xmlns:a16="http://schemas.microsoft.com/office/drawing/2014/main" id="{00000000-0008-0000-0600-000002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121920</xdr:rowOff>
        </xdr:from>
        <xdr:to>
          <xdr:col>6</xdr:col>
          <xdr:colOff>0</xdr:colOff>
          <xdr:row>60</xdr:row>
          <xdr:rowOff>7620</xdr:rowOff>
        </xdr:to>
        <xdr:sp macro="" textlink="">
          <xdr:nvSpPr>
            <xdr:cNvPr id="22531" name="Check Box 3" hidden="1">
              <a:extLst>
                <a:ext uri="{63B3BB69-23CF-44E3-9099-C40C66FF867C}">
                  <a14:compatExt spid="_x0000_s22531"/>
                </a:ext>
                <a:ext uri="{FF2B5EF4-FFF2-40B4-BE49-F238E27FC236}">
                  <a16:creationId xmlns:a16="http://schemas.microsoft.com/office/drawing/2014/main" id="{00000000-0008-0000-0600-000003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30480</xdr:rowOff>
        </xdr:to>
        <xdr:sp macro="" textlink="">
          <xdr:nvSpPr>
            <xdr:cNvPr id="22532" name="Check Box 4" hidden="1">
              <a:extLst>
                <a:ext uri="{63B3BB69-23CF-44E3-9099-C40C66FF867C}">
                  <a14:compatExt spid="_x0000_s22532"/>
                </a:ext>
                <a:ext uri="{FF2B5EF4-FFF2-40B4-BE49-F238E27FC236}">
                  <a16:creationId xmlns:a16="http://schemas.microsoft.com/office/drawing/2014/main" id="{00000000-0008-0000-0600-000004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30480</xdr:rowOff>
        </xdr:to>
        <xdr:sp macro="" textlink="">
          <xdr:nvSpPr>
            <xdr:cNvPr id="22533" name="Check Box 5" hidden="1">
              <a:extLst>
                <a:ext uri="{63B3BB69-23CF-44E3-9099-C40C66FF867C}">
                  <a14:compatExt spid="_x0000_s22533"/>
                </a:ext>
                <a:ext uri="{FF2B5EF4-FFF2-40B4-BE49-F238E27FC236}">
                  <a16:creationId xmlns:a16="http://schemas.microsoft.com/office/drawing/2014/main" id="{00000000-0008-0000-0600-000005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129540</xdr:rowOff>
        </xdr:from>
        <xdr:to>
          <xdr:col>6</xdr:col>
          <xdr:colOff>0</xdr:colOff>
          <xdr:row>63</xdr:row>
          <xdr:rowOff>15240</xdr:rowOff>
        </xdr:to>
        <xdr:sp macro="" textlink="">
          <xdr:nvSpPr>
            <xdr:cNvPr id="22534" name="Check Box 6" hidden="1">
              <a:extLst>
                <a:ext uri="{63B3BB69-23CF-44E3-9099-C40C66FF867C}">
                  <a14:compatExt spid="_x0000_s22534"/>
                </a:ext>
                <a:ext uri="{FF2B5EF4-FFF2-40B4-BE49-F238E27FC236}">
                  <a16:creationId xmlns:a16="http://schemas.microsoft.com/office/drawing/2014/main" id="{00000000-0008-0000-0600-000006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56</xdr:row>
          <xdr:rowOff>129540</xdr:rowOff>
        </xdr:from>
        <xdr:to>
          <xdr:col>5</xdr:col>
          <xdr:colOff>198120</xdr:colOff>
          <xdr:row>58</xdr:row>
          <xdr:rowOff>15240</xdr:rowOff>
        </xdr:to>
        <xdr:sp macro="" textlink="">
          <xdr:nvSpPr>
            <xdr:cNvPr id="22535" name="Check Box 7" hidden="1">
              <a:extLst>
                <a:ext uri="{63B3BB69-23CF-44E3-9099-C40C66FF867C}">
                  <a14:compatExt spid="_x0000_s22535"/>
                </a:ext>
                <a:ext uri="{FF2B5EF4-FFF2-40B4-BE49-F238E27FC236}">
                  <a16:creationId xmlns:a16="http://schemas.microsoft.com/office/drawing/2014/main" id="{00000000-0008-0000-0600-000007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5</xdr:col>
          <xdr:colOff>182880</xdr:colOff>
          <xdr:row>61</xdr:row>
          <xdr:rowOff>30480</xdr:rowOff>
        </xdr:to>
        <xdr:sp macro="" textlink="">
          <xdr:nvSpPr>
            <xdr:cNvPr id="22538" name="Check Box 10" hidden="1">
              <a:extLst>
                <a:ext uri="{63B3BB69-23CF-44E3-9099-C40C66FF867C}">
                  <a14:compatExt spid="_x0000_s22538"/>
                </a:ext>
                <a:ext uri="{FF2B5EF4-FFF2-40B4-BE49-F238E27FC236}">
                  <a16:creationId xmlns:a16="http://schemas.microsoft.com/office/drawing/2014/main" id="{00000000-0008-0000-0600-00000A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5</xdr:col>
          <xdr:colOff>182880</xdr:colOff>
          <xdr:row>62</xdr:row>
          <xdr:rowOff>30480</xdr:rowOff>
        </xdr:to>
        <xdr:sp macro="" textlink="">
          <xdr:nvSpPr>
            <xdr:cNvPr id="22539" name="Check Box 11" hidden="1">
              <a:extLst>
                <a:ext uri="{63B3BB69-23CF-44E3-9099-C40C66FF867C}">
                  <a14:compatExt spid="_x0000_s22539"/>
                </a:ext>
                <a:ext uri="{FF2B5EF4-FFF2-40B4-BE49-F238E27FC236}">
                  <a16:creationId xmlns:a16="http://schemas.microsoft.com/office/drawing/2014/main" id="{00000000-0008-0000-0600-00000B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56</xdr:row>
          <xdr:rowOff>91440</xdr:rowOff>
        </xdr:from>
        <xdr:to>
          <xdr:col>6</xdr:col>
          <xdr:colOff>0</xdr:colOff>
          <xdr:row>58</xdr:row>
          <xdr:rowOff>76200</xdr:rowOff>
        </xdr:to>
        <xdr:sp macro="" textlink="">
          <xdr:nvSpPr>
            <xdr:cNvPr id="23553" name="Check Box 1" hidden="1">
              <a:extLst>
                <a:ext uri="{63B3BB69-23CF-44E3-9099-C40C66FF867C}">
                  <a14:compatExt spid="_x0000_s23553"/>
                </a:ext>
                <a:ext uri="{FF2B5EF4-FFF2-40B4-BE49-F238E27FC236}">
                  <a16:creationId xmlns:a16="http://schemas.microsoft.com/office/drawing/2014/main" id="{00000000-0008-0000-0800-000001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57</xdr:row>
          <xdr:rowOff>99060</xdr:rowOff>
        </xdr:from>
        <xdr:to>
          <xdr:col>6</xdr:col>
          <xdr:colOff>0</xdr:colOff>
          <xdr:row>59</xdr:row>
          <xdr:rowOff>83820</xdr:rowOff>
        </xdr:to>
        <xdr:sp macro="" textlink="">
          <xdr:nvSpPr>
            <xdr:cNvPr id="23554" name="Check Box 2" hidden="1">
              <a:extLst>
                <a:ext uri="{63B3BB69-23CF-44E3-9099-C40C66FF867C}">
                  <a14:compatExt spid="_x0000_s23554"/>
                </a:ext>
                <a:ext uri="{FF2B5EF4-FFF2-40B4-BE49-F238E27FC236}">
                  <a16:creationId xmlns:a16="http://schemas.microsoft.com/office/drawing/2014/main" id="{00000000-0008-0000-0800-00000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121920</xdr:rowOff>
        </xdr:from>
        <xdr:to>
          <xdr:col>6</xdr:col>
          <xdr:colOff>0</xdr:colOff>
          <xdr:row>60</xdr:row>
          <xdr:rowOff>7620</xdr:rowOff>
        </xdr:to>
        <xdr:sp macro="" textlink="">
          <xdr:nvSpPr>
            <xdr:cNvPr id="23555" name="Check Box 3" hidden="1">
              <a:extLst>
                <a:ext uri="{63B3BB69-23CF-44E3-9099-C40C66FF867C}">
                  <a14:compatExt spid="_x0000_s23555"/>
                </a:ext>
                <a:ext uri="{FF2B5EF4-FFF2-40B4-BE49-F238E27FC236}">
                  <a16:creationId xmlns:a16="http://schemas.microsoft.com/office/drawing/2014/main" id="{00000000-0008-0000-0800-000003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30480</xdr:rowOff>
        </xdr:to>
        <xdr:sp macro="" textlink="">
          <xdr:nvSpPr>
            <xdr:cNvPr id="23556" name="Check Box 4" hidden="1">
              <a:extLst>
                <a:ext uri="{63B3BB69-23CF-44E3-9099-C40C66FF867C}">
                  <a14:compatExt spid="_x0000_s23556"/>
                </a:ext>
                <a:ext uri="{FF2B5EF4-FFF2-40B4-BE49-F238E27FC236}">
                  <a16:creationId xmlns:a16="http://schemas.microsoft.com/office/drawing/2014/main" id="{00000000-0008-0000-0800-00000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30480</xdr:rowOff>
        </xdr:to>
        <xdr:sp macro="" textlink="">
          <xdr:nvSpPr>
            <xdr:cNvPr id="23557" name="Check Box 5" hidden="1">
              <a:extLst>
                <a:ext uri="{63B3BB69-23CF-44E3-9099-C40C66FF867C}">
                  <a14:compatExt spid="_x0000_s23557"/>
                </a:ext>
                <a:ext uri="{FF2B5EF4-FFF2-40B4-BE49-F238E27FC236}">
                  <a16:creationId xmlns:a16="http://schemas.microsoft.com/office/drawing/2014/main" id="{00000000-0008-0000-0800-00000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6</xdr:col>
          <xdr:colOff>0</xdr:colOff>
          <xdr:row>63</xdr:row>
          <xdr:rowOff>7620</xdr:rowOff>
        </xdr:to>
        <xdr:sp macro="" textlink="">
          <xdr:nvSpPr>
            <xdr:cNvPr id="23558" name="Check Box 6" hidden="1">
              <a:extLst>
                <a:ext uri="{63B3BB69-23CF-44E3-9099-C40C66FF867C}">
                  <a14:compatExt spid="_x0000_s23558"/>
                </a:ext>
                <a:ext uri="{FF2B5EF4-FFF2-40B4-BE49-F238E27FC236}">
                  <a16:creationId xmlns:a16="http://schemas.microsoft.com/office/drawing/2014/main" id="{00000000-0008-0000-0800-00000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5</xdr:col>
          <xdr:colOff>182880</xdr:colOff>
          <xdr:row>61</xdr:row>
          <xdr:rowOff>30480</xdr:rowOff>
        </xdr:to>
        <xdr:sp macro="" textlink="">
          <xdr:nvSpPr>
            <xdr:cNvPr id="23562" name="Check Box 10" hidden="1">
              <a:extLst>
                <a:ext uri="{63B3BB69-23CF-44E3-9099-C40C66FF867C}">
                  <a14:compatExt spid="_x0000_s23562"/>
                </a:ext>
                <a:ext uri="{FF2B5EF4-FFF2-40B4-BE49-F238E27FC236}">
                  <a16:creationId xmlns:a16="http://schemas.microsoft.com/office/drawing/2014/main" id="{00000000-0008-0000-0800-00000A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5</xdr:col>
          <xdr:colOff>182880</xdr:colOff>
          <xdr:row>62</xdr:row>
          <xdr:rowOff>30480</xdr:rowOff>
        </xdr:to>
        <xdr:sp macro="" textlink="">
          <xdr:nvSpPr>
            <xdr:cNvPr id="23563" name="Check Box 11" hidden="1">
              <a:extLst>
                <a:ext uri="{63B3BB69-23CF-44E3-9099-C40C66FF867C}">
                  <a14:compatExt spid="_x0000_s23563"/>
                </a:ext>
                <a:ext uri="{FF2B5EF4-FFF2-40B4-BE49-F238E27FC236}">
                  <a16:creationId xmlns:a16="http://schemas.microsoft.com/office/drawing/2014/main" id="{00000000-0008-0000-0800-00000B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5</xdr:col>
          <xdr:colOff>182880</xdr:colOff>
          <xdr:row>63</xdr:row>
          <xdr:rowOff>7620</xdr:rowOff>
        </xdr:to>
        <xdr:sp macro="" textlink="">
          <xdr:nvSpPr>
            <xdr:cNvPr id="23564" name="Check Box 12" hidden="1">
              <a:extLst>
                <a:ext uri="{63B3BB69-23CF-44E3-9099-C40C66FF867C}">
                  <a14:compatExt spid="_x0000_s23564"/>
                </a:ext>
                <a:ext uri="{FF2B5EF4-FFF2-40B4-BE49-F238E27FC236}">
                  <a16:creationId xmlns:a16="http://schemas.microsoft.com/office/drawing/2014/main" id="{00000000-0008-0000-0800-00000C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58</xdr:row>
          <xdr:rowOff>60960</xdr:rowOff>
        </xdr:from>
        <xdr:to>
          <xdr:col>6</xdr:col>
          <xdr:colOff>7620</xdr:colOff>
          <xdr:row>60</xdr:row>
          <xdr:rowOff>106680</xdr:rowOff>
        </xdr:to>
        <xdr:sp macro="" textlink="">
          <xdr:nvSpPr>
            <xdr:cNvPr id="24577" name="Check Box 1" hidden="1">
              <a:extLst>
                <a:ext uri="{63B3BB69-23CF-44E3-9099-C40C66FF867C}">
                  <a14:compatExt spid="_x0000_s24577"/>
                </a:ext>
                <a:ext uri="{FF2B5EF4-FFF2-40B4-BE49-F238E27FC236}">
                  <a16:creationId xmlns:a16="http://schemas.microsoft.com/office/drawing/2014/main" id="{00000000-0008-0000-0A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56</xdr:row>
          <xdr:rowOff>53340</xdr:rowOff>
        </xdr:from>
        <xdr:to>
          <xdr:col>6</xdr:col>
          <xdr:colOff>0</xdr:colOff>
          <xdr:row>58</xdr:row>
          <xdr:rowOff>68580</xdr:rowOff>
        </xdr:to>
        <xdr:sp macro="" textlink="">
          <xdr:nvSpPr>
            <xdr:cNvPr id="24578" name="Check Box 2" hidden="1">
              <a:extLst>
                <a:ext uri="{63B3BB69-23CF-44E3-9099-C40C66FF867C}">
                  <a14:compatExt spid="_x0000_s24578"/>
                </a:ext>
                <a:ext uri="{FF2B5EF4-FFF2-40B4-BE49-F238E27FC236}">
                  <a16:creationId xmlns:a16="http://schemas.microsoft.com/office/drawing/2014/main" id="{00000000-0008-0000-0A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30480</xdr:rowOff>
        </xdr:to>
        <xdr:sp macro="" textlink="">
          <xdr:nvSpPr>
            <xdr:cNvPr id="24580" name="Check Box 4" hidden="1">
              <a:extLst>
                <a:ext uri="{63B3BB69-23CF-44E3-9099-C40C66FF867C}">
                  <a14:compatExt spid="_x0000_s24580"/>
                </a:ext>
                <a:ext uri="{FF2B5EF4-FFF2-40B4-BE49-F238E27FC236}">
                  <a16:creationId xmlns:a16="http://schemas.microsoft.com/office/drawing/2014/main" id="{00000000-0008-0000-0A00-00000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30480</xdr:rowOff>
        </xdr:to>
        <xdr:sp macro="" textlink="">
          <xdr:nvSpPr>
            <xdr:cNvPr id="24581" name="Check Box 5" hidden="1">
              <a:extLst>
                <a:ext uri="{63B3BB69-23CF-44E3-9099-C40C66FF867C}">
                  <a14:compatExt spid="_x0000_s24581"/>
                </a:ext>
                <a:ext uri="{FF2B5EF4-FFF2-40B4-BE49-F238E27FC236}">
                  <a16:creationId xmlns:a16="http://schemas.microsoft.com/office/drawing/2014/main" id="{00000000-0008-0000-0A00-00000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6</xdr:col>
          <xdr:colOff>0</xdr:colOff>
          <xdr:row>63</xdr:row>
          <xdr:rowOff>7620</xdr:rowOff>
        </xdr:to>
        <xdr:sp macro="" textlink="">
          <xdr:nvSpPr>
            <xdr:cNvPr id="24582" name="Check Box 6" hidden="1">
              <a:extLst>
                <a:ext uri="{63B3BB69-23CF-44E3-9099-C40C66FF867C}">
                  <a14:compatExt spid="_x0000_s24582"/>
                </a:ext>
                <a:ext uri="{FF2B5EF4-FFF2-40B4-BE49-F238E27FC236}">
                  <a16:creationId xmlns:a16="http://schemas.microsoft.com/office/drawing/2014/main" id="{00000000-0008-0000-0A00-00000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5</xdr:col>
          <xdr:colOff>182880</xdr:colOff>
          <xdr:row>61</xdr:row>
          <xdr:rowOff>30480</xdr:rowOff>
        </xdr:to>
        <xdr:sp macro="" textlink="">
          <xdr:nvSpPr>
            <xdr:cNvPr id="24586" name="Check Box 10" hidden="1">
              <a:extLst>
                <a:ext uri="{63B3BB69-23CF-44E3-9099-C40C66FF867C}">
                  <a14:compatExt spid="_x0000_s24586"/>
                </a:ext>
                <a:ext uri="{FF2B5EF4-FFF2-40B4-BE49-F238E27FC236}">
                  <a16:creationId xmlns:a16="http://schemas.microsoft.com/office/drawing/2014/main" id="{00000000-0008-0000-0A00-00000A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5</xdr:col>
          <xdr:colOff>182880</xdr:colOff>
          <xdr:row>62</xdr:row>
          <xdr:rowOff>30480</xdr:rowOff>
        </xdr:to>
        <xdr:sp macro="" textlink="">
          <xdr:nvSpPr>
            <xdr:cNvPr id="24587" name="Check Box 11" hidden="1">
              <a:extLst>
                <a:ext uri="{63B3BB69-23CF-44E3-9099-C40C66FF867C}">
                  <a14:compatExt spid="_x0000_s24587"/>
                </a:ext>
                <a:ext uri="{FF2B5EF4-FFF2-40B4-BE49-F238E27FC236}">
                  <a16:creationId xmlns:a16="http://schemas.microsoft.com/office/drawing/2014/main" id="{00000000-0008-0000-0A00-00000B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5</xdr:col>
          <xdr:colOff>182880</xdr:colOff>
          <xdr:row>63</xdr:row>
          <xdr:rowOff>7620</xdr:rowOff>
        </xdr:to>
        <xdr:sp macro="" textlink="">
          <xdr:nvSpPr>
            <xdr:cNvPr id="24588" name="Check Box 12" hidden="1">
              <a:extLst>
                <a:ext uri="{63B3BB69-23CF-44E3-9099-C40C66FF867C}">
                  <a14:compatExt spid="_x0000_s24588"/>
                </a:ext>
                <a:ext uri="{FF2B5EF4-FFF2-40B4-BE49-F238E27FC236}">
                  <a16:creationId xmlns:a16="http://schemas.microsoft.com/office/drawing/2014/main" id="{00000000-0008-0000-0A00-00000C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xdr:colOff>
          <xdr:row>57</xdr:row>
          <xdr:rowOff>91440</xdr:rowOff>
        </xdr:from>
        <xdr:to>
          <xdr:col>6</xdr:col>
          <xdr:colOff>7620</xdr:colOff>
          <xdr:row>59</xdr:row>
          <xdr:rowOff>106680</xdr:rowOff>
        </xdr:to>
        <xdr:sp macro="" textlink="">
          <xdr:nvSpPr>
            <xdr:cNvPr id="24589" name="Check Box 13" hidden="1">
              <a:extLst>
                <a:ext uri="{63B3BB69-23CF-44E3-9099-C40C66FF867C}">
                  <a14:compatExt spid="_x0000_s24589"/>
                </a:ext>
                <a:ext uri="{FF2B5EF4-FFF2-40B4-BE49-F238E27FC236}">
                  <a16:creationId xmlns:a16="http://schemas.microsoft.com/office/drawing/2014/main" id="{00000000-0008-0000-0A00-00000D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56</xdr:row>
          <xdr:rowOff>167640</xdr:rowOff>
        </xdr:from>
        <xdr:to>
          <xdr:col>6</xdr:col>
          <xdr:colOff>0</xdr:colOff>
          <xdr:row>59</xdr:row>
          <xdr:rowOff>15240</xdr:rowOff>
        </xdr:to>
        <xdr:sp macro="" textlink="">
          <xdr:nvSpPr>
            <xdr:cNvPr id="25601" name="Check Box 1" hidden="1">
              <a:extLst>
                <a:ext uri="{63B3BB69-23CF-44E3-9099-C40C66FF867C}">
                  <a14:compatExt spid="_x0000_s25601"/>
                </a:ext>
                <a:ext uri="{FF2B5EF4-FFF2-40B4-BE49-F238E27FC236}">
                  <a16:creationId xmlns:a16="http://schemas.microsoft.com/office/drawing/2014/main" id="{00000000-0008-0000-0C00-000001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53340</xdr:rowOff>
        </xdr:from>
        <xdr:to>
          <xdr:col>6</xdr:col>
          <xdr:colOff>0</xdr:colOff>
          <xdr:row>60</xdr:row>
          <xdr:rowOff>121920</xdr:rowOff>
        </xdr:to>
        <xdr:sp macro="" textlink="">
          <xdr:nvSpPr>
            <xdr:cNvPr id="25602" name="Check Box 2" hidden="1">
              <a:extLst>
                <a:ext uri="{63B3BB69-23CF-44E3-9099-C40C66FF867C}">
                  <a14:compatExt spid="_x0000_s25602"/>
                </a:ext>
                <a:ext uri="{FF2B5EF4-FFF2-40B4-BE49-F238E27FC236}">
                  <a16:creationId xmlns:a16="http://schemas.microsoft.com/office/drawing/2014/main" id="{00000000-0008-0000-0C00-000002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30480</xdr:rowOff>
        </xdr:to>
        <xdr:sp macro="" textlink="">
          <xdr:nvSpPr>
            <xdr:cNvPr id="25604" name="Check Box 4" hidden="1">
              <a:extLst>
                <a:ext uri="{63B3BB69-23CF-44E3-9099-C40C66FF867C}">
                  <a14:compatExt spid="_x0000_s25604"/>
                </a:ext>
                <a:ext uri="{FF2B5EF4-FFF2-40B4-BE49-F238E27FC236}">
                  <a16:creationId xmlns:a16="http://schemas.microsoft.com/office/drawing/2014/main" id="{00000000-0008-0000-0C00-000004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30480</xdr:rowOff>
        </xdr:to>
        <xdr:sp macro="" textlink="">
          <xdr:nvSpPr>
            <xdr:cNvPr id="25605" name="Check Box 5" hidden="1">
              <a:extLst>
                <a:ext uri="{63B3BB69-23CF-44E3-9099-C40C66FF867C}">
                  <a14:compatExt spid="_x0000_s25605"/>
                </a:ext>
                <a:ext uri="{FF2B5EF4-FFF2-40B4-BE49-F238E27FC236}">
                  <a16:creationId xmlns:a16="http://schemas.microsoft.com/office/drawing/2014/main" id="{00000000-0008-0000-0C00-000005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6</xdr:col>
          <xdr:colOff>0</xdr:colOff>
          <xdr:row>63</xdr:row>
          <xdr:rowOff>7620</xdr:rowOff>
        </xdr:to>
        <xdr:sp macro="" textlink="">
          <xdr:nvSpPr>
            <xdr:cNvPr id="25606" name="Check Box 6" hidden="1">
              <a:extLst>
                <a:ext uri="{63B3BB69-23CF-44E3-9099-C40C66FF867C}">
                  <a14:compatExt spid="_x0000_s25606"/>
                </a:ext>
                <a:ext uri="{FF2B5EF4-FFF2-40B4-BE49-F238E27FC236}">
                  <a16:creationId xmlns:a16="http://schemas.microsoft.com/office/drawing/2014/main" id="{00000000-0008-0000-0C00-000006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182880</xdr:colOff>
          <xdr:row>56</xdr:row>
          <xdr:rowOff>129540</xdr:rowOff>
        </xdr:from>
        <xdr:to>
          <xdr:col>5</xdr:col>
          <xdr:colOff>182880</xdr:colOff>
          <xdr:row>58</xdr:row>
          <xdr:rowOff>15240</xdr:rowOff>
        </xdr:to>
        <xdr:sp macro="" textlink="">
          <xdr:nvSpPr>
            <xdr:cNvPr id="25607" name="Check Box 7" hidden="1">
              <a:extLst>
                <a:ext uri="{63B3BB69-23CF-44E3-9099-C40C66FF867C}">
                  <a14:compatExt spid="_x0000_s25607"/>
                </a:ext>
                <a:ext uri="{FF2B5EF4-FFF2-40B4-BE49-F238E27FC236}">
                  <a16:creationId xmlns:a16="http://schemas.microsoft.com/office/drawing/2014/main" id="{00000000-0008-0000-0C00-000007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5</xdr:col>
          <xdr:colOff>182880</xdr:colOff>
          <xdr:row>61</xdr:row>
          <xdr:rowOff>30480</xdr:rowOff>
        </xdr:to>
        <xdr:sp macro="" textlink="">
          <xdr:nvSpPr>
            <xdr:cNvPr id="25610" name="Check Box 10" hidden="1">
              <a:extLst>
                <a:ext uri="{63B3BB69-23CF-44E3-9099-C40C66FF867C}">
                  <a14:compatExt spid="_x0000_s25610"/>
                </a:ext>
                <a:ext uri="{FF2B5EF4-FFF2-40B4-BE49-F238E27FC236}">
                  <a16:creationId xmlns:a16="http://schemas.microsoft.com/office/drawing/2014/main" id="{00000000-0008-0000-0C00-00000A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5</xdr:col>
          <xdr:colOff>182880</xdr:colOff>
          <xdr:row>62</xdr:row>
          <xdr:rowOff>30480</xdr:rowOff>
        </xdr:to>
        <xdr:sp macro="" textlink="">
          <xdr:nvSpPr>
            <xdr:cNvPr id="25611" name="Check Box 11" hidden="1">
              <a:extLst>
                <a:ext uri="{63B3BB69-23CF-44E3-9099-C40C66FF867C}">
                  <a14:compatExt spid="_x0000_s25611"/>
                </a:ext>
                <a:ext uri="{FF2B5EF4-FFF2-40B4-BE49-F238E27FC236}">
                  <a16:creationId xmlns:a16="http://schemas.microsoft.com/office/drawing/2014/main" id="{00000000-0008-0000-0C00-00000B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5</xdr:col>
          <xdr:colOff>182880</xdr:colOff>
          <xdr:row>63</xdr:row>
          <xdr:rowOff>7620</xdr:rowOff>
        </xdr:to>
        <xdr:sp macro="" textlink="">
          <xdr:nvSpPr>
            <xdr:cNvPr id="25612" name="Check Box 12" hidden="1">
              <a:extLst>
                <a:ext uri="{63B3BB69-23CF-44E3-9099-C40C66FF867C}">
                  <a14:compatExt spid="_x0000_s25612"/>
                </a:ext>
                <a:ext uri="{FF2B5EF4-FFF2-40B4-BE49-F238E27FC236}">
                  <a16:creationId xmlns:a16="http://schemas.microsoft.com/office/drawing/2014/main" id="{00000000-0008-0000-0C00-00000C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57</xdr:row>
          <xdr:rowOff>68580</xdr:rowOff>
        </xdr:from>
        <xdr:to>
          <xdr:col>6</xdr:col>
          <xdr:colOff>0</xdr:colOff>
          <xdr:row>59</xdr:row>
          <xdr:rowOff>114300</xdr:rowOff>
        </xdr:to>
        <xdr:sp macro="" textlink="">
          <xdr:nvSpPr>
            <xdr:cNvPr id="25613" name="Check Box 13" hidden="1">
              <a:extLst>
                <a:ext uri="{63B3BB69-23CF-44E3-9099-C40C66FF867C}">
                  <a14:compatExt spid="_x0000_s25613"/>
                </a:ext>
                <a:ext uri="{FF2B5EF4-FFF2-40B4-BE49-F238E27FC236}">
                  <a16:creationId xmlns:a16="http://schemas.microsoft.com/office/drawing/2014/main" id="{00000000-0008-0000-0C00-00000D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56</xdr:row>
          <xdr:rowOff>167640</xdr:rowOff>
        </xdr:from>
        <xdr:to>
          <xdr:col>6</xdr:col>
          <xdr:colOff>0</xdr:colOff>
          <xdr:row>57</xdr:row>
          <xdr:rowOff>0</xdr:rowOff>
        </xdr:to>
        <xdr:sp macro="" textlink="">
          <xdr:nvSpPr>
            <xdr:cNvPr id="26625" name="Check Box 1" hidden="1">
              <a:extLst>
                <a:ext uri="{63B3BB69-23CF-44E3-9099-C40C66FF867C}">
                  <a14:compatExt spid="_x0000_s26625"/>
                </a:ext>
                <a:ext uri="{FF2B5EF4-FFF2-40B4-BE49-F238E27FC236}">
                  <a16:creationId xmlns:a16="http://schemas.microsoft.com/office/drawing/2014/main" id="{00000000-0008-0000-0E00-00000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30480</xdr:rowOff>
        </xdr:from>
        <xdr:to>
          <xdr:col>6</xdr:col>
          <xdr:colOff>0</xdr:colOff>
          <xdr:row>60</xdr:row>
          <xdr:rowOff>144780</xdr:rowOff>
        </xdr:to>
        <xdr:sp macro="" textlink="">
          <xdr:nvSpPr>
            <xdr:cNvPr id="26626" name="Check Box 2" hidden="1">
              <a:extLst>
                <a:ext uri="{63B3BB69-23CF-44E3-9099-C40C66FF867C}">
                  <a14:compatExt spid="_x0000_s26626"/>
                </a:ext>
                <a:ext uri="{FF2B5EF4-FFF2-40B4-BE49-F238E27FC236}">
                  <a16:creationId xmlns:a16="http://schemas.microsoft.com/office/drawing/2014/main" id="{00000000-0008-0000-0E00-000002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57</xdr:row>
          <xdr:rowOff>167640</xdr:rowOff>
        </xdr:from>
        <xdr:to>
          <xdr:col>6</xdr:col>
          <xdr:colOff>0</xdr:colOff>
          <xdr:row>59</xdr:row>
          <xdr:rowOff>15240</xdr:rowOff>
        </xdr:to>
        <xdr:sp macro="" textlink="">
          <xdr:nvSpPr>
            <xdr:cNvPr id="26627" name="Check Box 3" hidden="1">
              <a:extLst>
                <a:ext uri="{63B3BB69-23CF-44E3-9099-C40C66FF867C}">
                  <a14:compatExt spid="_x0000_s26627"/>
                </a:ext>
                <a:ext uri="{FF2B5EF4-FFF2-40B4-BE49-F238E27FC236}">
                  <a16:creationId xmlns:a16="http://schemas.microsoft.com/office/drawing/2014/main" id="{00000000-0008-0000-0E00-000003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30480</xdr:rowOff>
        </xdr:to>
        <xdr:sp macro="" textlink="">
          <xdr:nvSpPr>
            <xdr:cNvPr id="26628" name="Check Box 4" hidden="1">
              <a:extLst>
                <a:ext uri="{63B3BB69-23CF-44E3-9099-C40C66FF867C}">
                  <a14:compatExt spid="_x0000_s26628"/>
                </a:ext>
                <a:ext uri="{FF2B5EF4-FFF2-40B4-BE49-F238E27FC236}">
                  <a16:creationId xmlns:a16="http://schemas.microsoft.com/office/drawing/2014/main" id="{00000000-0008-0000-0E00-000004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30480</xdr:rowOff>
        </xdr:to>
        <xdr:sp macro="" textlink="">
          <xdr:nvSpPr>
            <xdr:cNvPr id="26629" name="Check Box 5" hidden="1">
              <a:extLst>
                <a:ext uri="{63B3BB69-23CF-44E3-9099-C40C66FF867C}">
                  <a14:compatExt spid="_x0000_s26629"/>
                </a:ext>
                <a:ext uri="{FF2B5EF4-FFF2-40B4-BE49-F238E27FC236}">
                  <a16:creationId xmlns:a16="http://schemas.microsoft.com/office/drawing/2014/main" id="{00000000-0008-0000-0E00-000005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6</xdr:col>
          <xdr:colOff>0</xdr:colOff>
          <xdr:row>63</xdr:row>
          <xdr:rowOff>7620</xdr:rowOff>
        </xdr:to>
        <xdr:sp macro="" textlink="">
          <xdr:nvSpPr>
            <xdr:cNvPr id="26630" name="Check Box 6" hidden="1">
              <a:extLst>
                <a:ext uri="{63B3BB69-23CF-44E3-9099-C40C66FF867C}">
                  <a14:compatExt spid="_x0000_s26630"/>
                </a:ext>
                <a:ext uri="{FF2B5EF4-FFF2-40B4-BE49-F238E27FC236}">
                  <a16:creationId xmlns:a16="http://schemas.microsoft.com/office/drawing/2014/main" id="{00000000-0008-0000-0E00-000006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56</xdr:row>
          <xdr:rowOff>129540</xdr:rowOff>
        </xdr:from>
        <xdr:to>
          <xdr:col>6</xdr:col>
          <xdr:colOff>0</xdr:colOff>
          <xdr:row>58</xdr:row>
          <xdr:rowOff>15240</xdr:rowOff>
        </xdr:to>
        <xdr:sp macro="" textlink="">
          <xdr:nvSpPr>
            <xdr:cNvPr id="26631" name="Check Box 7" hidden="1">
              <a:extLst>
                <a:ext uri="{63B3BB69-23CF-44E3-9099-C40C66FF867C}">
                  <a14:compatExt spid="_x0000_s26631"/>
                </a:ext>
                <a:ext uri="{FF2B5EF4-FFF2-40B4-BE49-F238E27FC236}">
                  <a16:creationId xmlns:a16="http://schemas.microsoft.com/office/drawing/2014/main" id="{00000000-0008-0000-0E00-000007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5</xdr:col>
          <xdr:colOff>182880</xdr:colOff>
          <xdr:row>61</xdr:row>
          <xdr:rowOff>30480</xdr:rowOff>
        </xdr:to>
        <xdr:sp macro="" textlink="">
          <xdr:nvSpPr>
            <xdr:cNvPr id="26634" name="Check Box 10" hidden="1">
              <a:extLst>
                <a:ext uri="{63B3BB69-23CF-44E3-9099-C40C66FF867C}">
                  <a14:compatExt spid="_x0000_s26634"/>
                </a:ext>
                <a:ext uri="{FF2B5EF4-FFF2-40B4-BE49-F238E27FC236}">
                  <a16:creationId xmlns:a16="http://schemas.microsoft.com/office/drawing/2014/main" id="{00000000-0008-0000-0E00-00000A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5</xdr:col>
          <xdr:colOff>182880</xdr:colOff>
          <xdr:row>62</xdr:row>
          <xdr:rowOff>30480</xdr:rowOff>
        </xdr:to>
        <xdr:sp macro="" textlink="">
          <xdr:nvSpPr>
            <xdr:cNvPr id="26635" name="Check Box 11" hidden="1">
              <a:extLst>
                <a:ext uri="{63B3BB69-23CF-44E3-9099-C40C66FF867C}">
                  <a14:compatExt spid="_x0000_s26635"/>
                </a:ext>
                <a:ext uri="{FF2B5EF4-FFF2-40B4-BE49-F238E27FC236}">
                  <a16:creationId xmlns:a16="http://schemas.microsoft.com/office/drawing/2014/main" id="{00000000-0008-0000-0E00-00000B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5</xdr:col>
          <xdr:colOff>182880</xdr:colOff>
          <xdr:row>63</xdr:row>
          <xdr:rowOff>7620</xdr:rowOff>
        </xdr:to>
        <xdr:sp macro="" textlink="">
          <xdr:nvSpPr>
            <xdr:cNvPr id="26636" name="Check Box 12" hidden="1">
              <a:extLst>
                <a:ext uri="{63B3BB69-23CF-44E3-9099-C40C66FF867C}">
                  <a14:compatExt spid="_x0000_s26636"/>
                </a:ext>
                <a:ext uri="{FF2B5EF4-FFF2-40B4-BE49-F238E27FC236}">
                  <a16:creationId xmlns:a16="http://schemas.microsoft.com/office/drawing/2014/main" id="{00000000-0008-0000-0E00-00000C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66</xdr:row>
          <xdr:rowOff>0</xdr:rowOff>
        </xdr:from>
        <xdr:to>
          <xdr:col>6</xdr:col>
          <xdr:colOff>0</xdr:colOff>
          <xdr:row>66</xdr:row>
          <xdr:rowOff>0</xdr:rowOff>
        </xdr:to>
        <xdr:sp macro="" textlink="">
          <xdr:nvSpPr>
            <xdr:cNvPr id="27649" name="Check Box 1" hidden="1">
              <a:extLst>
                <a:ext uri="{63B3BB69-23CF-44E3-9099-C40C66FF867C}">
                  <a14:compatExt spid="_x0000_s27649"/>
                </a:ext>
                <a:ext uri="{FF2B5EF4-FFF2-40B4-BE49-F238E27FC236}">
                  <a16:creationId xmlns:a16="http://schemas.microsoft.com/office/drawing/2014/main" id="{00000000-0008-0000-1000-00000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56</xdr:row>
          <xdr:rowOff>167640</xdr:rowOff>
        </xdr:from>
        <xdr:to>
          <xdr:col>6</xdr:col>
          <xdr:colOff>0</xdr:colOff>
          <xdr:row>57</xdr:row>
          <xdr:rowOff>0</xdr:rowOff>
        </xdr:to>
        <xdr:sp macro="" textlink="">
          <xdr:nvSpPr>
            <xdr:cNvPr id="27659" name="Check Box 11" hidden="1">
              <a:extLst>
                <a:ext uri="{63B3BB69-23CF-44E3-9099-C40C66FF867C}">
                  <a14:compatExt spid="_x0000_s27659"/>
                </a:ext>
                <a:ext uri="{FF2B5EF4-FFF2-40B4-BE49-F238E27FC236}">
                  <a16:creationId xmlns:a16="http://schemas.microsoft.com/office/drawing/2014/main" id="{00000000-0008-0000-1000-00000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58</xdr:row>
          <xdr:rowOff>30480</xdr:rowOff>
        </xdr:from>
        <xdr:to>
          <xdr:col>6</xdr:col>
          <xdr:colOff>0</xdr:colOff>
          <xdr:row>60</xdr:row>
          <xdr:rowOff>129540</xdr:rowOff>
        </xdr:to>
        <xdr:sp macro="" textlink="">
          <xdr:nvSpPr>
            <xdr:cNvPr id="27660" name="Check Box 12" hidden="1">
              <a:extLst>
                <a:ext uri="{63B3BB69-23CF-44E3-9099-C40C66FF867C}">
                  <a14:compatExt spid="_x0000_s27660"/>
                </a:ext>
                <a:ext uri="{FF2B5EF4-FFF2-40B4-BE49-F238E27FC236}">
                  <a16:creationId xmlns:a16="http://schemas.microsoft.com/office/drawing/2014/main" id="{00000000-0008-0000-1000-00000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57</xdr:row>
          <xdr:rowOff>167640</xdr:rowOff>
        </xdr:from>
        <xdr:to>
          <xdr:col>6</xdr:col>
          <xdr:colOff>0</xdr:colOff>
          <xdr:row>59</xdr:row>
          <xdr:rowOff>15240</xdr:rowOff>
        </xdr:to>
        <xdr:sp macro="" textlink="">
          <xdr:nvSpPr>
            <xdr:cNvPr id="27661" name="Check Box 13" hidden="1">
              <a:extLst>
                <a:ext uri="{63B3BB69-23CF-44E3-9099-C40C66FF867C}">
                  <a14:compatExt spid="_x0000_s27661"/>
                </a:ext>
                <a:ext uri="{FF2B5EF4-FFF2-40B4-BE49-F238E27FC236}">
                  <a16:creationId xmlns:a16="http://schemas.microsoft.com/office/drawing/2014/main" id="{00000000-0008-0000-1000-00000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6</xdr:col>
          <xdr:colOff>0</xdr:colOff>
          <xdr:row>61</xdr:row>
          <xdr:rowOff>30480</xdr:rowOff>
        </xdr:to>
        <xdr:sp macro="" textlink="">
          <xdr:nvSpPr>
            <xdr:cNvPr id="27662" name="Check Box 14" hidden="1">
              <a:extLst>
                <a:ext uri="{63B3BB69-23CF-44E3-9099-C40C66FF867C}">
                  <a14:compatExt spid="_x0000_s27662"/>
                </a:ext>
                <a:ext uri="{FF2B5EF4-FFF2-40B4-BE49-F238E27FC236}">
                  <a16:creationId xmlns:a16="http://schemas.microsoft.com/office/drawing/2014/main" id="{00000000-0008-0000-1000-00000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6</xdr:col>
          <xdr:colOff>0</xdr:colOff>
          <xdr:row>62</xdr:row>
          <xdr:rowOff>30480</xdr:rowOff>
        </xdr:to>
        <xdr:sp macro="" textlink="">
          <xdr:nvSpPr>
            <xdr:cNvPr id="27663" name="Check Box 15" hidden="1">
              <a:extLst>
                <a:ext uri="{63B3BB69-23CF-44E3-9099-C40C66FF867C}">
                  <a14:compatExt spid="_x0000_s27663"/>
                </a:ext>
                <a:ext uri="{FF2B5EF4-FFF2-40B4-BE49-F238E27FC236}">
                  <a16:creationId xmlns:a16="http://schemas.microsoft.com/office/drawing/2014/main" id="{00000000-0008-0000-1000-00000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6</xdr:col>
          <xdr:colOff>0</xdr:colOff>
          <xdr:row>63</xdr:row>
          <xdr:rowOff>7620</xdr:rowOff>
        </xdr:to>
        <xdr:sp macro="" textlink="">
          <xdr:nvSpPr>
            <xdr:cNvPr id="27664" name="Check Box 16" hidden="1">
              <a:extLst>
                <a:ext uri="{63B3BB69-23CF-44E3-9099-C40C66FF867C}">
                  <a14:compatExt spid="_x0000_s27664"/>
                </a:ext>
                <a:ext uri="{FF2B5EF4-FFF2-40B4-BE49-F238E27FC236}">
                  <a16:creationId xmlns:a16="http://schemas.microsoft.com/office/drawing/2014/main" id="{00000000-0008-0000-1000-00001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56</xdr:row>
          <xdr:rowOff>129540</xdr:rowOff>
        </xdr:from>
        <xdr:to>
          <xdr:col>6</xdr:col>
          <xdr:colOff>0</xdr:colOff>
          <xdr:row>58</xdr:row>
          <xdr:rowOff>15240</xdr:rowOff>
        </xdr:to>
        <xdr:sp macro="" textlink="">
          <xdr:nvSpPr>
            <xdr:cNvPr id="27665" name="Check Box 17" hidden="1">
              <a:extLst>
                <a:ext uri="{63B3BB69-23CF-44E3-9099-C40C66FF867C}">
                  <a14:compatExt spid="_x0000_s27665"/>
                </a:ext>
                <a:ext uri="{FF2B5EF4-FFF2-40B4-BE49-F238E27FC236}">
                  <a16:creationId xmlns:a16="http://schemas.microsoft.com/office/drawing/2014/main" id="{00000000-0008-0000-1000-00001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59</xdr:row>
          <xdr:rowOff>152400</xdr:rowOff>
        </xdr:from>
        <xdr:to>
          <xdr:col>5</xdr:col>
          <xdr:colOff>182880</xdr:colOff>
          <xdr:row>61</xdr:row>
          <xdr:rowOff>30480</xdr:rowOff>
        </xdr:to>
        <xdr:sp macro="" textlink="">
          <xdr:nvSpPr>
            <xdr:cNvPr id="27666" name="Check Box 18" hidden="1">
              <a:extLst>
                <a:ext uri="{63B3BB69-23CF-44E3-9099-C40C66FF867C}">
                  <a14:compatExt spid="_x0000_s27666"/>
                </a:ext>
                <a:ext uri="{FF2B5EF4-FFF2-40B4-BE49-F238E27FC236}">
                  <a16:creationId xmlns:a16="http://schemas.microsoft.com/office/drawing/2014/main" id="{00000000-0008-0000-1000-00001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60</xdr:row>
          <xdr:rowOff>152400</xdr:rowOff>
        </xdr:from>
        <xdr:to>
          <xdr:col>5</xdr:col>
          <xdr:colOff>182880</xdr:colOff>
          <xdr:row>62</xdr:row>
          <xdr:rowOff>30480</xdr:rowOff>
        </xdr:to>
        <xdr:sp macro="" textlink="">
          <xdr:nvSpPr>
            <xdr:cNvPr id="27667" name="Check Box 19" hidden="1">
              <a:extLst>
                <a:ext uri="{63B3BB69-23CF-44E3-9099-C40C66FF867C}">
                  <a14:compatExt spid="_x0000_s27667"/>
                </a:ext>
                <a:ext uri="{FF2B5EF4-FFF2-40B4-BE49-F238E27FC236}">
                  <a16:creationId xmlns:a16="http://schemas.microsoft.com/office/drawing/2014/main" id="{00000000-0008-0000-1000-00001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121920</xdr:rowOff>
        </xdr:from>
        <xdr:to>
          <xdr:col>5</xdr:col>
          <xdr:colOff>182880</xdr:colOff>
          <xdr:row>63</xdr:row>
          <xdr:rowOff>7620</xdr:rowOff>
        </xdr:to>
        <xdr:sp macro="" textlink="">
          <xdr:nvSpPr>
            <xdr:cNvPr id="27668" name="Check Box 20" hidden="1">
              <a:extLst>
                <a:ext uri="{63B3BB69-23CF-44E3-9099-C40C66FF867C}">
                  <a14:compatExt spid="_x0000_s27668"/>
                </a:ext>
                <a:ext uri="{FF2B5EF4-FFF2-40B4-BE49-F238E27FC236}">
                  <a16:creationId xmlns:a16="http://schemas.microsoft.com/office/drawing/2014/main" id="{00000000-0008-0000-1000-00001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hanako@&#9651;&#9651;&#9651;&#9651;.co.jp"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2.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7.xml"/><Relationship Id="rId3" Type="http://schemas.openxmlformats.org/officeDocument/2006/relationships/vmlDrawing" Target="../drawings/vmlDrawing3.vml"/><Relationship Id="rId7" Type="http://schemas.openxmlformats.org/officeDocument/2006/relationships/ctrlProp" Target="../ctrlProps/ctrlProp16.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 Id="rId9" Type="http://schemas.openxmlformats.org/officeDocument/2006/relationships/ctrlProp" Target="../ctrlProps/ctrlProp18.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23.xml"/><Relationship Id="rId3" Type="http://schemas.openxmlformats.org/officeDocument/2006/relationships/vmlDrawing" Target="../drawings/vmlDrawing4.vml"/><Relationship Id="rId7" Type="http://schemas.openxmlformats.org/officeDocument/2006/relationships/ctrlProp" Target="../ctrlProps/ctrlProp22.xml"/><Relationship Id="rId2" Type="http://schemas.openxmlformats.org/officeDocument/2006/relationships/drawing" Target="../drawings/drawing4.xml"/><Relationship Id="rId1" Type="http://schemas.openxmlformats.org/officeDocument/2006/relationships/printerSettings" Target="../printerSettings/printerSettings6.bin"/><Relationship Id="rId6" Type="http://schemas.openxmlformats.org/officeDocument/2006/relationships/ctrlProp" Target="../ctrlProps/ctrlProp21.xml"/><Relationship Id="rId11" Type="http://schemas.openxmlformats.org/officeDocument/2006/relationships/ctrlProp" Target="../ctrlProps/ctrlProp26.xml"/><Relationship Id="rId5" Type="http://schemas.openxmlformats.org/officeDocument/2006/relationships/ctrlProp" Target="../ctrlProps/ctrlProp20.xml"/><Relationship Id="rId10" Type="http://schemas.openxmlformats.org/officeDocument/2006/relationships/ctrlProp" Target="../ctrlProps/ctrlProp25.xml"/><Relationship Id="rId4" Type="http://schemas.openxmlformats.org/officeDocument/2006/relationships/ctrlProp" Target="../ctrlProps/ctrlProp19.xml"/><Relationship Id="rId9" Type="http://schemas.openxmlformats.org/officeDocument/2006/relationships/ctrlProp" Target="../ctrlProps/ctrlProp24.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31.xml"/><Relationship Id="rId3" Type="http://schemas.openxmlformats.org/officeDocument/2006/relationships/vmlDrawing" Target="../drawings/vmlDrawing5.vml"/><Relationship Id="rId7" Type="http://schemas.openxmlformats.org/officeDocument/2006/relationships/ctrlProp" Target="../ctrlProps/ctrlProp30.xml"/><Relationship Id="rId12" Type="http://schemas.openxmlformats.org/officeDocument/2006/relationships/ctrlProp" Target="../ctrlProps/ctrlProp35.xml"/><Relationship Id="rId2" Type="http://schemas.openxmlformats.org/officeDocument/2006/relationships/drawing" Target="../drawings/drawing5.xml"/><Relationship Id="rId1" Type="http://schemas.openxmlformats.org/officeDocument/2006/relationships/printerSettings" Target="../printerSettings/printerSettings8.bin"/><Relationship Id="rId6" Type="http://schemas.openxmlformats.org/officeDocument/2006/relationships/ctrlProp" Target="../ctrlProps/ctrlProp29.xml"/><Relationship Id="rId11" Type="http://schemas.openxmlformats.org/officeDocument/2006/relationships/ctrlProp" Target="../ctrlProps/ctrlProp34.xml"/><Relationship Id="rId5" Type="http://schemas.openxmlformats.org/officeDocument/2006/relationships/ctrlProp" Target="../ctrlProps/ctrlProp28.xml"/><Relationship Id="rId10" Type="http://schemas.openxmlformats.org/officeDocument/2006/relationships/ctrlProp" Target="../ctrlProps/ctrlProp33.xml"/><Relationship Id="rId4" Type="http://schemas.openxmlformats.org/officeDocument/2006/relationships/ctrlProp" Target="../ctrlProps/ctrlProp27.xml"/><Relationship Id="rId9" Type="http://schemas.openxmlformats.org/officeDocument/2006/relationships/ctrlProp" Target="../ctrlProps/ctrlProp3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40.xml"/><Relationship Id="rId3" Type="http://schemas.openxmlformats.org/officeDocument/2006/relationships/vmlDrawing" Target="../drawings/vmlDrawing6.vml"/><Relationship Id="rId7" Type="http://schemas.openxmlformats.org/officeDocument/2006/relationships/ctrlProp" Target="../ctrlProps/ctrlProp39.xml"/><Relationship Id="rId12" Type="http://schemas.openxmlformats.org/officeDocument/2006/relationships/ctrlProp" Target="../ctrlProps/ctrlProp44.xml"/><Relationship Id="rId2" Type="http://schemas.openxmlformats.org/officeDocument/2006/relationships/drawing" Target="../drawings/drawing6.xml"/><Relationship Id="rId1" Type="http://schemas.openxmlformats.org/officeDocument/2006/relationships/printerSettings" Target="../printerSettings/printerSettings10.bin"/><Relationship Id="rId6" Type="http://schemas.openxmlformats.org/officeDocument/2006/relationships/ctrlProp" Target="../ctrlProps/ctrlProp38.xml"/><Relationship Id="rId11" Type="http://schemas.openxmlformats.org/officeDocument/2006/relationships/ctrlProp" Target="../ctrlProps/ctrlProp43.xml"/><Relationship Id="rId5" Type="http://schemas.openxmlformats.org/officeDocument/2006/relationships/ctrlProp" Target="../ctrlProps/ctrlProp37.xml"/><Relationship Id="rId10" Type="http://schemas.openxmlformats.org/officeDocument/2006/relationships/ctrlProp" Target="../ctrlProps/ctrlProp42.xml"/><Relationship Id="rId4" Type="http://schemas.openxmlformats.org/officeDocument/2006/relationships/ctrlProp" Target="../ctrlProps/ctrlProp36.xml"/><Relationship Id="rId9" Type="http://schemas.openxmlformats.org/officeDocument/2006/relationships/ctrlProp" Target="../ctrlProps/ctrlProp4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3" Type="http://schemas.openxmlformats.org/officeDocument/2006/relationships/vmlDrawing" Target="../drawings/vmlDrawing7.vml"/><Relationship Id="rId7" Type="http://schemas.openxmlformats.org/officeDocument/2006/relationships/ctrlProp" Target="../ctrlProps/ctrlProp48.xml"/><Relationship Id="rId12" Type="http://schemas.openxmlformats.org/officeDocument/2006/relationships/ctrlProp" Target="../ctrlProps/ctrlProp53.xml"/><Relationship Id="rId2" Type="http://schemas.openxmlformats.org/officeDocument/2006/relationships/drawing" Target="../drawings/drawing7.xml"/><Relationship Id="rId1" Type="http://schemas.openxmlformats.org/officeDocument/2006/relationships/printerSettings" Target="../printerSettings/printerSettings12.bin"/><Relationship Id="rId6" Type="http://schemas.openxmlformats.org/officeDocument/2006/relationships/ctrlProp" Target="../ctrlProps/ctrlProp47.xml"/><Relationship Id="rId11" Type="http://schemas.openxmlformats.org/officeDocument/2006/relationships/ctrlProp" Target="../ctrlProps/ctrlProp52.xml"/><Relationship Id="rId5" Type="http://schemas.openxmlformats.org/officeDocument/2006/relationships/ctrlProp" Target="../ctrlProps/ctrlProp46.xml"/><Relationship Id="rId10" Type="http://schemas.openxmlformats.org/officeDocument/2006/relationships/ctrlProp" Target="../ctrlProps/ctrlProp51.xml"/><Relationship Id="rId4" Type="http://schemas.openxmlformats.org/officeDocument/2006/relationships/ctrlProp" Target="../ctrlProps/ctrlProp45.xml"/><Relationship Id="rId9" Type="http://schemas.openxmlformats.org/officeDocument/2006/relationships/ctrlProp" Target="../ctrlProps/ctrlProp50.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59.xml"/><Relationship Id="rId13" Type="http://schemas.openxmlformats.org/officeDocument/2006/relationships/ctrlProp" Target="../ctrlProps/ctrlProp64.xml"/><Relationship Id="rId3" Type="http://schemas.openxmlformats.org/officeDocument/2006/relationships/vmlDrawing" Target="../drawings/vmlDrawing8.vml"/><Relationship Id="rId7" Type="http://schemas.openxmlformats.org/officeDocument/2006/relationships/ctrlProp" Target="../ctrlProps/ctrlProp58.xml"/><Relationship Id="rId12" Type="http://schemas.openxmlformats.org/officeDocument/2006/relationships/ctrlProp" Target="../ctrlProps/ctrlProp63.xml"/><Relationship Id="rId2" Type="http://schemas.openxmlformats.org/officeDocument/2006/relationships/drawing" Target="../drawings/drawing8.xml"/><Relationship Id="rId1" Type="http://schemas.openxmlformats.org/officeDocument/2006/relationships/printerSettings" Target="../printerSettings/printerSettings14.bin"/><Relationship Id="rId6" Type="http://schemas.openxmlformats.org/officeDocument/2006/relationships/ctrlProp" Target="../ctrlProps/ctrlProp57.xml"/><Relationship Id="rId11" Type="http://schemas.openxmlformats.org/officeDocument/2006/relationships/ctrlProp" Target="../ctrlProps/ctrlProp62.xml"/><Relationship Id="rId5" Type="http://schemas.openxmlformats.org/officeDocument/2006/relationships/ctrlProp" Target="../ctrlProps/ctrlProp56.xml"/><Relationship Id="rId10" Type="http://schemas.openxmlformats.org/officeDocument/2006/relationships/ctrlProp" Target="../ctrlProps/ctrlProp61.xml"/><Relationship Id="rId4" Type="http://schemas.openxmlformats.org/officeDocument/2006/relationships/ctrlProp" Target="../ctrlProps/ctrlProp55.xml"/><Relationship Id="rId9" Type="http://schemas.openxmlformats.org/officeDocument/2006/relationships/ctrlProp" Target="../ctrlProps/ctrlProp60.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69.xml"/><Relationship Id="rId13" Type="http://schemas.openxmlformats.org/officeDocument/2006/relationships/ctrlProp" Target="../ctrlProps/ctrlProp74.xml"/><Relationship Id="rId3" Type="http://schemas.openxmlformats.org/officeDocument/2006/relationships/vmlDrawing" Target="../drawings/vmlDrawing9.vml"/><Relationship Id="rId7" Type="http://schemas.openxmlformats.org/officeDocument/2006/relationships/ctrlProp" Target="../ctrlProps/ctrlProp68.xml"/><Relationship Id="rId12" Type="http://schemas.openxmlformats.org/officeDocument/2006/relationships/ctrlProp" Target="../ctrlProps/ctrlProp73.xml"/><Relationship Id="rId2" Type="http://schemas.openxmlformats.org/officeDocument/2006/relationships/drawing" Target="../drawings/drawing9.xml"/><Relationship Id="rId1" Type="http://schemas.openxmlformats.org/officeDocument/2006/relationships/printerSettings" Target="../printerSettings/printerSettings16.bin"/><Relationship Id="rId6" Type="http://schemas.openxmlformats.org/officeDocument/2006/relationships/ctrlProp" Target="../ctrlProps/ctrlProp67.xml"/><Relationship Id="rId11" Type="http://schemas.openxmlformats.org/officeDocument/2006/relationships/ctrlProp" Target="../ctrlProps/ctrlProp72.xml"/><Relationship Id="rId5" Type="http://schemas.openxmlformats.org/officeDocument/2006/relationships/ctrlProp" Target="../ctrlProps/ctrlProp66.xml"/><Relationship Id="rId10" Type="http://schemas.openxmlformats.org/officeDocument/2006/relationships/ctrlProp" Target="../ctrlProps/ctrlProp71.xml"/><Relationship Id="rId4" Type="http://schemas.openxmlformats.org/officeDocument/2006/relationships/ctrlProp" Target="../ctrlProps/ctrlProp65.xml"/><Relationship Id="rId9" Type="http://schemas.openxmlformats.org/officeDocument/2006/relationships/ctrlProp" Target="../ctrlProps/ctrlProp70.xml"/><Relationship Id="rId14" Type="http://schemas.openxmlformats.org/officeDocument/2006/relationships/ctrlProp" Target="../ctrlProps/ctrlProp75.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6F4F0-FC8E-4D54-91A2-CC331795DF05}">
  <sheetPr>
    <tabColor rgb="FFFFFF00"/>
    <pageSetUpPr fitToPage="1"/>
  </sheetPr>
  <dimension ref="A1:AW31"/>
  <sheetViews>
    <sheetView showZeros="0" tabSelected="1" view="pageBreakPreview" zoomScale="85" zoomScaleNormal="100" zoomScaleSheetLayoutView="85" workbookViewId="0">
      <selection activeCell="AR16" sqref="AR16"/>
    </sheetView>
  </sheetViews>
  <sheetFormatPr defaultColWidth="9" defaultRowHeight="13.2"/>
  <cols>
    <col min="1" max="1" width="2.8984375" style="32" customWidth="1"/>
    <col min="2" max="2" width="3.296875" style="32" customWidth="1"/>
    <col min="3" max="6" width="2.69921875" style="32" customWidth="1"/>
    <col min="7" max="13" width="2.3984375" style="32" customWidth="1"/>
    <col min="14" max="14" width="3.09765625" style="32" customWidth="1"/>
    <col min="15" max="36" width="2.3984375" style="32" customWidth="1"/>
    <col min="37" max="57" width="5.69921875" style="32" customWidth="1"/>
    <col min="58" max="16384" width="9" style="32"/>
  </cols>
  <sheetData>
    <row r="1" spans="1:41" ht="16.2">
      <c r="A1" s="30" t="s">
        <v>51</v>
      </c>
      <c r="B1" s="31"/>
      <c r="C1" s="31"/>
      <c r="D1" s="31"/>
      <c r="E1" s="31"/>
      <c r="F1" s="31"/>
      <c r="G1" s="31"/>
      <c r="H1" s="31"/>
      <c r="I1" s="31"/>
      <c r="J1" s="31"/>
      <c r="K1" s="31"/>
      <c r="L1" s="31"/>
      <c r="M1" s="31"/>
      <c r="N1" s="31"/>
      <c r="O1" s="31"/>
      <c r="P1" s="31"/>
      <c r="Q1" s="31"/>
      <c r="R1" s="31"/>
      <c r="S1" s="31"/>
      <c r="T1" s="31"/>
      <c r="U1" s="31"/>
      <c r="V1" s="31"/>
    </row>
    <row r="2" spans="1:41">
      <c r="A2" s="31"/>
      <c r="B2" s="31"/>
      <c r="C2" s="31"/>
      <c r="D2" s="31"/>
      <c r="E2" s="31"/>
      <c r="F2" s="31"/>
      <c r="G2" s="31"/>
      <c r="H2" s="31"/>
      <c r="I2" s="31"/>
      <c r="J2" s="31"/>
      <c r="K2" s="31"/>
      <c r="L2" s="31"/>
      <c r="M2" s="31"/>
      <c r="N2" s="31"/>
      <c r="O2" s="31"/>
      <c r="P2" s="31"/>
      <c r="Q2" s="31"/>
      <c r="R2" s="31"/>
      <c r="S2" s="31"/>
      <c r="T2" s="31"/>
      <c r="U2" s="31"/>
      <c r="V2" s="31"/>
    </row>
    <row r="3" spans="1:41" s="33" customFormat="1" ht="25.05" customHeight="1">
      <c r="V3" s="34"/>
      <c r="W3" s="34"/>
      <c r="X3" s="83" t="s">
        <v>46</v>
      </c>
      <c r="Y3" s="83"/>
      <c r="Z3" s="83"/>
      <c r="AA3" s="83"/>
      <c r="AB3" s="84">
        <v>45839</v>
      </c>
      <c r="AC3" s="84"/>
      <c r="AD3" s="84"/>
      <c r="AE3" s="84"/>
      <c r="AF3" s="84"/>
      <c r="AG3" s="84"/>
      <c r="AH3" s="84"/>
      <c r="AI3" s="84"/>
    </row>
    <row r="4" spans="1:41">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row>
    <row r="5" spans="1:41" ht="14.4">
      <c r="A5" s="85" t="s">
        <v>60</v>
      </c>
      <c r="B5" s="85"/>
      <c r="C5" s="85"/>
      <c r="D5" s="85"/>
      <c r="E5" s="85"/>
      <c r="F5" s="85"/>
      <c r="G5" s="85"/>
      <c r="H5" s="85"/>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row>
    <row r="6" spans="1:41">
      <c r="A6" s="35"/>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row>
    <row r="7" spans="1:41" ht="14.25" customHeight="1">
      <c r="A7" s="31" t="s">
        <v>37</v>
      </c>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row>
    <row r="8" spans="1:41" s="38" customFormat="1" ht="25.05" customHeight="1">
      <c r="A8" s="86" t="s">
        <v>36</v>
      </c>
      <c r="B8" s="86"/>
      <c r="C8" s="86"/>
      <c r="D8" s="86"/>
      <c r="E8" s="86"/>
      <c r="F8" s="86"/>
      <c r="G8" s="86"/>
      <c r="H8" s="87" t="s">
        <v>97</v>
      </c>
      <c r="I8" s="88"/>
      <c r="J8" s="88"/>
      <c r="K8" s="88"/>
      <c r="L8" s="88"/>
      <c r="M8" s="88"/>
      <c r="N8" s="88"/>
      <c r="O8" s="88"/>
      <c r="P8" s="88"/>
      <c r="Q8" s="88"/>
      <c r="R8" s="88"/>
      <c r="S8" s="88"/>
      <c r="T8" s="88"/>
      <c r="U8" s="88"/>
      <c r="V8" s="88"/>
      <c r="W8" s="88"/>
      <c r="X8" s="88"/>
      <c r="Y8" s="88"/>
      <c r="Z8" s="88"/>
      <c r="AA8" s="88"/>
      <c r="AB8" s="88"/>
      <c r="AC8" s="88"/>
      <c r="AD8" s="88"/>
      <c r="AE8" s="88"/>
      <c r="AF8" s="88"/>
      <c r="AG8" s="88"/>
      <c r="AH8" s="88"/>
      <c r="AI8" s="89"/>
      <c r="AJ8" s="32"/>
      <c r="AK8" s="37"/>
      <c r="AL8" s="37"/>
      <c r="AM8" s="37"/>
      <c r="AN8" s="37"/>
      <c r="AO8" s="37"/>
    </row>
    <row r="9" spans="1:41" s="38" customFormat="1" ht="25.05" customHeight="1">
      <c r="A9" s="90" t="s">
        <v>35</v>
      </c>
      <c r="B9" s="90"/>
      <c r="C9" s="90"/>
      <c r="D9" s="90"/>
      <c r="E9" s="90"/>
      <c r="F9" s="90"/>
      <c r="G9" s="90"/>
      <c r="H9" s="39" t="s">
        <v>25</v>
      </c>
      <c r="I9" s="91" t="s">
        <v>86</v>
      </c>
      <c r="J9" s="91"/>
      <c r="K9" s="91"/>
      <c r="L9" s="91"/>
      <c r="M9" s="91"/>
      <c r="N9" s="40"/>
      <c r="O9" s="40"/>
      <c r="P9" s="40"/>
      <c r="Q9" s="40"/>
      <c r="R9" s="40"/>
      <c r="S9" s="40"/>
      <c r="T9" s="40"/>
      <c r="U9" s="40"/>
      <c r="V9" s="40"/>
      <c r="W9" s="40"/>
      <c r="X9" s="40"/>
      <c r="Y9" s="40"/>
      <c r="Z9" s="40"/>
      <c r="AA9" s="40"/>
      <c r="AB9" s="40"/>
      <c r="AC9" s="40"/>
      <c r="AD9" s="40"/>
      <c r="AE9" s="40"/>
      <c r="AF9" s="40"/>
      <c r="AG9" s="40"/>
      <c r="AH9" s="40"/>
      <c r="AI9" s="41"/>
      <c r="AJ9" s="32"/>
      <c r="AK9" s="37"/>
      <c r="AL9" s="37"/>
      <c r="AM9" s="37"/>
      <c r="AN9" s="37"/>
      <c r="AO9" s="37"/>
    </row>
    <row r="10" spans="1:41" s="38" customFormat="1" ht="25.05" customHeight="1">
      <c r="A10" s="90"/>
      <c r="B10" s="90"/>
      <c r="C10" s="90"/>
      <c r="D10" s="90"/>
      <c r="E10" s="90"/>
      <c r="F10" s="90"/>
      <c r="G10" s="90"/>
      <c r="H10" s="92" t="s">
        <v>87</v>
      </c>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4"/>
      <c r="AJ10" s="32"/>
      <c r="AK10" s="37"/>
      <c r="AL10" s="37"/>
      <c r="AM10" s="37"/>
      <c r="AN10" s="37"/>
      <c r="AO10" s="37"/>
    </row>
    <row r="11" spans="1:41" s="38" customFormat="1" ht="25.05" customHeight="1">
      <c r="A11" s="90" t="s">
        <v>34</v>
      </c>
      <c r="B11" s="90"/>
      <c r="C11" s="90"/>
      <c r="D11" s="90"/>
      <c r="E11" s="90"/>
      <c r="F11" s="90"/>
      <c r="G11" s="90"/>
      <c r="H11" s="95" t="s">
        <v>33</v>
      </c>
      <c r="I11" s="96"/>
      <c r="J11" s="96"/>
      <c r="K11" s="97"/>
      <c r="L11" s="98" t="s">
        <v>88</v>
      </c>
      <c r="M11" s="99"/>
      <c r="N11" s="99"/>
      <c r="O11" s="99"/>
      <c r="P11" s="99"/>
      <c r="Q11" s="99"/>
      <c r="R11" s="100"/>
      <c r="S11" s="86" t="s">
        <v>32</v>
      </c>
      <c r="T11" s="86"/>
      <c r="U11" s="86"/>
      <c r="V11" s="86"/>
      <c r="W11" s="98" t="s">
        <v>89</v>
      </c>
      <c r="X11" s="99"/>
      <c r="Y11" s="99"/>
      <c r="Z11" s="99"/>
      <c r="AA11" s="99"/>
      <c r="AB11" s="99"/>
      <c r="AC11" s="99"/>
      <c r="AD11" s="99"/>
      <c r="AE11" s="99"/>
      <c r="AF11" s="99"/>
      <c r="AG11" s="99"/>
      <c r="AH11" s="99"/>
      <c r="AI11" s="100"/>
      <c r="AJ11" s="32"/>
      <c r="AK11" s="37"/>
      <c r="AL11" s="37"/>
      <c r="AM11" s="37"/>
      <c r="AN11" s="37"/>
      <c r="AO11" s="37"/>
    </row>
    <row r="12" spans="1:41" s="38" customFormat="1" ht="25.05" customHeight="1">
      <c r="A12" s="77" t="s">
        <v>28</v>
      </c>
      <c r="B12" s="78"/>
      <c r="C12" s="78"/>
      <c r="D12" s="78"/>
      <c r="E12" s="78"/>
      <c r="F12" s="78"/>
      <c r="G12" s="79"/>
      <c r="H12" s="80" t="s">
        <v>93</v>
      </c>
      <c r="I12" s="81"/>
      <c r="J12" s="81"/>
      <c r="K12" s="81"/>
      <c r="L12" s="81"/>
      <c r="M12" s="81"/>
      <c r="N12" s="81"/>
      <c r="O12" s="81"/>
      <c r="P12" s="81"/>
      <c r="Q12" s="81"/>
      <c r="R12" s="81"/>
      <c r="S12" s="81"/>
      <c r="T12" s="81"/>
      <c r="U12" s="81"/>
      <c r="V12" s="81"/>
      <c r="W12" s="81"/>
      <c r="X12" s="81"/>
      <c r="Y12" s="81"/>
      <c r="Z12" s="81"/>
      <c r="AA12" s="81"/>
      <c r="AB12" s="81"/>
      <c r="AC12" s="81"/>
      <c r="AD12" s="81"/>
      <c r="AE12" s="81"/>
      <c r="AF12" s="81"/>
      <c r="AG12" s="81"/>
      <c r="AH12" s="81"/>
      <c r="AI12" s="82"/>
      <c r="AJ12" s="32"/>
      <c r="AK12" s="37"/>
      <c r="AL12" s="37"/>
      <c r="AM12" s="37"/>
      <c r="AN12" s="37"/>
      <c r="AO12" s="37"/>
    </row>
    <row r="13" spans="1:41" s="38" customFormat="1" ht="25.05" customHeight="1">
      <c r="A13" s="101" t="s">
        <v>31</v>
      </c>
      <c r="B13" s="102"/>
      <c r="C13" s="102"/>
      <c r="D13" s="102"/>
      <c r="E13" s="102"/>
      <c r="F13" s="102"/>
      <c r="G13" s="103"/>
      <c r="H13" s="104" t="s">
        <v>90</v>
      </c>
      <c r="I13" s="105"/>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6"/>
      <c r="AJ13" s="32"/>
      <c r="AK13" s="37"/>
      <c r="AL13" s="37"/>
      <c r="AM13" s="37"/>
      <c r="AN13" s="37"/>
      <c r="AO13" s="37"/>
    </row>
    <row r="14" spans="1:41" s="38" customFormat="1" ht="25.05" customHeight="1">
      <c r="A14" s="95" t="s">
        <v>30</v>
      </c>
      <c r="B14" s="96"/>
      <c r="C14" s="96"/>
      <c r="D14" s="96"/>
      <c r="E14" s="96"/>
      <c r="F14" s="96"/>
      <c r="G14" s="97"/>
      <c r="H14" s="95" t="s">
        <v>24</v>
      </c>
      <c r="I14" s="96"/>
      <c r="J14" s="96"/>
      <c r="K14" s="97"/>
      <c r="L14" s="107" t="s">
        <v>91</v>
      </c>
      <c r="M14" s="108"/>
      <c r="N14" s="108"/>
      <c r="O14" s="108"/>
      <c r="P14" s="108"/>
      <c r="Q14" s="108"/>
      <c r="R14" s="108"/>
      <c r="S14" s="95" t="s">
        <v>29</v>
      </c>
      <c r="T14" s="96"/>
      <c r="U14" s="96"/>
      <c r="V14" s="96"/>
      <c r="W14" s="109" t="s">
        <v>92</v>
      </c>
      <c r="X14" s="110"/>
      <c r="Y14" s="110"/>
      <c r="Z14" s="110"/>
      <c r="AA14" s="110"/>
      <c r="AB14" s="110"/>
      <c r="AC14" s="110"/>
      <c r="AD14" s="110"/>
      <c r="AE14" s="110"/>
      <c r="AF14" s="110"/>
      <c r="AG14" s="110"/>
      <c r="AH14" s="110"/>
      <c r="AI14" s="111"/>
      <c r="AJ14" s="32"/>
      <c r="AK14" s="37"/>
      <c r="AL14" s="42"/>
      <c r="AM14" s="37"/>
      <c r="AN14" s="37"/>
      <c r="AO14" s="37"/>
    </row>
    <row r="15" spans="1:41" s="38" customFormat="1">
      <c r="A15" s="43"/>
      <c r="B15" s="43"/>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32"/>
      <c r="AL15" s="44"/>
    </row>
    <row r="16" spans="1:41" s="38" customFormat="1">
      <c r="A16" s="43"/>
      <c r="B16" s="43"/>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32"/>
      <c r="AL16" s="44"/>
    </row>
    <row r="17" spans="1:49" s="38" customFormat="1">
      <c r="A17" s="32" t="s">
        <v>58</v>
      </c>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row>
    <row r="18" spans="1:49" s="38" customFormat="1">
      <c r="B18" s="67" t="s">
        <v>63</v>
      </c>
      <c r="C18" s="67"/>
      <c r="D18" s="67"/>
      <c r="E18" s="67"/>
      <c r="F18" s="67"/>
      <c r="G18" s="67"/>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32"/>
    </row>
    <row r="19" spans="1:49" s="38" customFormat="1">
      <c r="A19" s="32"/>
      <c r="B19" s="67"/>
      <c r="C19" s="67"/>
      <c r="D19" s="67"/>
      <c r="E19" s="67"/>
      <c r="F19" s="67"/>
      <c r="G19" s="67"/>
      <c r="H19" s="67"/>
      <c r="I19" s="67"/>
      <c r="J19" s="67"/>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7"/>
      <c r="AJ19" s="32"/>
    </row>
    <row r="20" spans="1:49" s="38" customFormat="1">
      <c r="A20" s="32"/>
      <c r="B20" s="68"/>
      <c r="C20" s="68"/>
      <c r="D20" s="68"/>
      <c r="E20" s="68"/>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32"/>
    </row>
    <row r="21" spans="1:49" s="38" customFormat="1" ht="25.05" customHeight="1">
      <c r="A21" s="32"/>
      <c r="B21" s="45"/>
      <c r="C21" s="69" t="s">
        <v>56</v>
      </c>
      <c r="D21" s="70"/>
      <c r="E21" s="70"/>
      <c r="F21" s="70"/>
      <c r="G21" s="70"/>
      <c r="H21" s="70"/>
      <c r="I21" s="70"/>
      <c r="J21" s="70"/>
      <c r="K21" s="70"/>
      <c r="L21" s="70"/>
      <c r="M21" s="70"/>
      <c r="N21" s="70"/>
      <c r="O21" s="70"/>
      <c r="P21" s="70"/>
      <c r="Q21" s="70"/>
      <c r="R21" s="70"/>
      <c r="S21" s="70"/>
      <c r="T21" s="70"/>
      <c r="U21" s="70"/>
      <c r="V21" s="70"/>
      <c r="W21" s="70"/>
      <c r="X21" s="70"/>
      <c r="Y21" s="70"/>
      <c r="Z21" s="70"/>
      <c r="AA21" s="70"/>
      <c r="AB21" s="71"/>
      <c r="AC21" s="69" t="s">
        <v>55</v>
      </c>
      <c r="AD21" s="70"/>
      <c r="AE21" s="70"/>
      <c r="AF21" s="70"/>
      <c r="AG21" s="70"/>
      <c r="AH21" s="70"/>
      <c r="AI21" s="71"/>
      <c r="AJ21" s="32"/>
    </row>
    <row r="22" spans="1:49" s="38" customFormat="1" ht="25.05" customHeight="1">
      <c r="A22" s="32"/>
      <c r="B22" s="45">
        <v>1</v>
      </c>
      <c r="C22" s="75" t="str">
        <f>'別紙１－２'!H9</f>
        <v>就労継続支援B型事業所 〇〇</v>
      </c>
      <c r="D22" s="73"/>
      <c r="E22" s="73"/>
      <c r="F22" s="73"/>
      <c r="G22" s="73"/>
      <c r="H22" s="73"/>
      <c r="I22" s="73"/>
      <c r="J22" s="73"/>
      <c r="K22" s="73"/>
      <c r="L22" s="73"/>
      <c r="M22" s="73"/>
      <c r="N22" s="73"/>
      <c r="O22" s="73"/>
      <c r="P22" s="73"/>
      <c r="Q22" s="73"/>
      <c r="R22" s="73"/>
      <c r="S22" s="73"/>
      <c r="T22" s="73"/>
      <c r="U22" s="73"/>
      <c r="V22" s="73"/>
      <c r="W22" s="73"/>
      <c r="X22" s="73"/>
      <c r="Y22" s="73"/>
      <c r="Z22" s="73"/>
      <c r="AA22" s="73"/>
      <c r="AB22" s="74"/>
      <c r="AC22" s="76">
        <f>'別紙１－２'!X51</f>
        <v>500000</v>
      </c>
      <c r="AD22" s="70"/>
      <c r="AE22" s="70"/>
      <c r="AF22" s="70"/>
      <c r="AG22" s="70"/>
      <c r="AH22" s="70"/>
      <c r="AI22" s="71"/>
      <c r="AJ22" s="32"/>
    </row>
    <row r="23" spans="1:49" s="38" customFormat="1" ht="25.05" customHeight="1">
      <c r="A23" s="32"/>
      <c r="B23" s="45">
        <v>2</v>
      </c>
      <c r="C23" s="72">
        <f>'別紙１－２ (2)'!H9</f>
        <v>0</v>
      </c>
      <c r="D23" s="73"/>
      <c r="E23" s="73"/>
      <c r="F23" s="73"/>
      <c r="G23" s="73"/>
      <c r="H23" s="73"/>
      <c r="I23" s="73"/>
      <c r="J23" s="73"/>
      <c r="K23" s="73"/>
      <c r="L23" s="73"/>
      <c r="M23" s="73"/>
      <c r="N23" s="73"/>
      <c r="O23" s="73"/>
      <c r="P23" s="73"/>
      <c r="Q23" s="73"/>
      <c r="R23" s="73"/>
      <c r="S23" s="73"/>
      <c r="T23" s="73"/>
      <c r="U23" s="73"/>
      <c r="V23" s="73"/>
      <c r="W23" s="73"/>
      <c r="X23" s="73"/>
      <c r="Y23" s="73"/>
      <c r="Z23" s="73"/>
      <c r="AA23" s="73"/>
      <c r="AB23" s="74"/>
      <c r="AC23" s="76">
        <f>'別紙１－２ (2)'!X51</f>
        <v>0</v>
      </c>
      <c r="AD23" s="70"/>
      <c r="AE23" s="70"/>
      <c r="AF23" s="70"/>
      <c r="AG23" s="70"/>
      <c r="AH23" s="70"/>
      <c r="AI23" s="71"/>
      <c r="AJ23" s="32"/>
      <c r="AW23" s="38">
        <v>0</v>
      </c>
    </row>
    <row r="24" spans="1:49" s="38" customFormat="1" ht="25.05" customHeight="1">
      <c r="A24" s="32"/>
      <c r="B24" s="45">
        <v>3</v>
      </c>
      <c r="C24" s="72">
        <f>'別紙１－２ (3)'!H9</f>
        <v>0</v>
      </c>
      <c r="D24" s="73"/>
      <c r="E24" s="73"/>
      <c r="F24" s="73"/>
      <c r="G24" s="73"/>
      <c r="H24" s="73"/>
      <c r="I24" s="73"/>
      <c r="J24" s="73"/>
      <c r="K24" s="73"/>
      <c r="L24" s="73"/>
      <c r="M24" s="73"/>
      <c r="N24" s="73"/>
      <c r="O24" s="73"/>
      <c r="P24" s="73"/>
      <c r="Q24" s="73"/>
      <c r="R24" s="73"/>
      <c r="S24" s="73"/>
      <c r="T24" s="73"/>
      <c r="U24" s="73"/>
      <c r="V24" s="73"/>
      <c r="W24" s="73"/>
      <c r="X24" s="73"/>
      <c r="Y24" s="73"/>
      <c r="Z24" s="73"/>
      <c r="AA24" s="73"/>
      <c r="AB24" s="74"/>
      <c r="AC24" s="76">
        <f>'別紙１－２ (3)'!X51</f>
        <v>0</v>
      </c>
      <c r="AD24" s="70"/>
      <c r="AE24" s="70"/>
      <c r="AF24" s="70"/>
      <c r="AG24" s="70"/>
      <c r="AH24" s="70"/>
      <c r="AI24" s="71"/>
      <c r="AJ24" s="32"/>
    </row>
    <row r="25" spans="1:49" s="38" customFormat="1" ht="25.05" customHeight="1">
      <c r="A25" s="32"/>
      <c r="B25" s="45">
        <v>4</v>
      </c>
      <c r="C25" s="72">
        <f>'別紙１－２ (4)'!H9</f>
        <v>0</v>
      </c>
      <c r="D25" s="73"/>
      <c r="E25" s="73"/>
      <c r="F25" s="73"/>
      <c r="G25" s="73"/>
      <c r="H25" s="73"/>
      <c r="I25" s="73"/>
      <c r="J25" s="73"/>
      <c r="K25" s="73"/>
      <c r="L25" s="73"/>
      <c r="M25" s="73"/>
      <c r="N25" s="73"/>
      <c r="O25" s="73"/>
      <c r="P25" s="73"/>
      <c r="Q25" s="73"/>
      <c r="R25" s="73"/>
      <c r="S25" s="73"/>
      <c r="T25" s="73"/>
      <c r="U25" s="73"/>
      <c r="V25" s="73"/>
      <c r="W25" s="73"/>
      <c r="X25" s="73"/>
      <c r="Y25" s="73"/>
      <c r="Z25" s="73"/>
      <c r="AA25" s="73"/>
      <c r="AB25" s="74"/>
      <c r="AC25" s="76">
        <f>'別紙１－２ (4)'!X51</f>
        <v>0</v>
      </c>
      <c r="AD25" s="70"/>
      <c r="AE25" s="70"/>
      <c r="AF25" s="70"/>
      <c r="AG25" s="70"/>
      <c r="AH25" s="70"/>
      <c r="AI25" s="71"/>
      <c r="AJ25" s="32"/>
    </row>
    <row r="26" spans="1:49" s="38" customFormat="1" ht="25.05" customHeight="1">
      <c r="A26" s="32"/>
      <c r="B26" s="45">
        <v>5</v>
      </c>
      <c r="C26" s="72">
        <f>'別紙１－２ (5)'!H9</f>
        <v>0</v>
      </c>
      <c r="D26" s="73"/>
      <c r="E26" s="73"/>
      <c r="F26" s="73"/>
      <c r="G26" s="73"/>
      <c r="H26" s="73"/>
      <c r="I26" s="73"/>
      <c r="J26" s="73"/>
      <c r="K26" s="73"/>
      <c r="L26" s="73"/>
      <c r="M26" s="73"/>
      <c r="N26" s="73"/>
      <c r="O26" s="73"/>
      <c r="P26" s="73"/>
      <c r="Q26" s="73"/>
      <c r="R26" s="73"/>
      <c r="S26" s="73"/>
      <c r="T26" s="73"/>
      <c r="U26" s="73"/>
      <c r="V26" s="73"/>
      <c r="W26" s="73"/>
      <c r="X26" s="73"/>
      <c r="Y26" s="73"/>
      <c r="Z26" s="73"/>
      <c r="AA26" s="73"/>
      <c r="AB26" s="74"/>
      <c r="AC26" s="76">
        <f>'別紙１－２ (5)'!X51</f>
        <v>0</v>
      </c>
      <c r="AD26" s="70"/>
      <c r="AE26" s="70"/>
      <c r="AF26" s="70"/>
      <c r="AG26" s="70"/>
      <c r="AH26" s="70"/>
      <c r="AI26" s="71"/>
      <c r="AJ26" s="32"/>
    </row>
    <row r="27" spans="1:49" s="38" customFormat="1" ht="25.05" customHeight="1">
      <c r="A27" s="32"/>
      <c r="B27" s="45">
        <v>6</v>
      </c>
      <c r="C27" s="72">
        <f>'別紙１－２ (6)'!H9</f>
        <v>0</v>
      </c>
      <c r="D27" s="73"/>
      <c r="E27" s="73"/>
      <c r="F27" s="73"/>
      <c r="G27" s="73"/>
      <c r="H27" s="73"/>
      <c r="I27" s="73"/>
      <c r="J27" s="73"/>
      <c r="K27" s="73"/>
      <c r="L27" s="73"/>
      <c r="M27" s="73"/>
      <c r="N27" s="73"/>
      <c r="O27" s="73"/>
      <c r="P27" s="73"/>
      <c r="Q27" s="73"/>
      <c r="R27" s="73"/>
      <c r="S27" s="73"/>
      <c r="T27" s="73"/>
      <c r="U27" s="73"/>
      <c r="V27" s="73"/>
      <c r="W27" s="73"/>
      <c r="X27" s="73"/>
      <c r="Y27" s="73"/>
      <c r="Z27" s="73"/>
      <c r="AA27" s="73"/>
      <c r="AB27" s="74"/>
      <c r="AC27" s="76">
        <f>'別紙１－２ (6)'!X51</f>
        <v>0</v>
      </c>
      <c r="AD27" s="70"/>
      <c r="AE27" s="70"/>
      <c r="AF27" s="70"/>
      <c r="AG27" s="70"/>
      <c r="AH27" s="70"/>
      <c r="AI27" s="71"/>
      <c r="AJ27" s="32"/>
    </row>
    <row r="28" spans="1:49" s="38" customFormat="1" ht="25.05" customHeight="1">
      <c r="A28" s="32"/>
      <c r="B28" s="45">
        <v>7</v>
      </c>
      <c r="C28" s="72">
        <f>'別紙１－２ (7)'!H9</f>
        <v>0</v>
      </c>
      <c r="D28" s="73"/>
      <c r="E28" s="73"/>
      <c r="F28" s="73"/>
      <c r="G28" s="73"/>
      <c r="H28" s="73"/>
      <c r="I28" s="73"/>
      <c r="J28" s="73"/>
      <c r="K28" s="73"/>
      <c r="L28" s="73"/>
      <c r="M28" s="73"/>
      <c r="N28" s="73"/>
      <c r="O28" s="73"/>
      <c r="P28" s="73"/>
      <c r="Q28" s="73"/>
      <c r="R28" s="73"/>
      <c r="S28" s="73"/>
      <c r="T28" s="73"/>
      <c r="U28" s="73"/>
      <c r="V28" s="73"/>
      <c r="W28" s="73"/>
      <c r="X28" s="73"/>
      <c r="Y28" s="73"/>
      <c r="Z28" s="73"/>
      <c r="AA28" s="73"/>
      <c r="AB28" s="74"/>
      <c r="AC28" s="76">
        <f>'別紙１－２ (7)'!X51</f>
        <v>0</v>
      </c>
      <c r="AD28" s="70"/>
      <c r="AE28" s="70"/>
      <c r="AF28" s="70"/>
      <c r="AG28" s="70"/>
      <c r="AH28" s="70"/>
      <c r="AI28" s="71"/>
      <c r="AJ28" s="32"/>
    </row>
    <row r="29" spans="1:49" s="38" customFormat="1" ht="25.05" customHeight="1">
      <c r="A29" s="32"/>
      <c r="B29" s="45">
        <v>8</v>
      </c>
      <c r="C29" s="72">
        <f>'別紙１－２ (8)'!H9</f>
        <v>0</v>
      </c>
      <c r="D29" s="73"/>
      <c r="E29" s="73"/>
      <c r="F29" s="73"/>
      <c r="G29" s="73"/>
      <c r="H29" s="73"/>
      <c r="I29" s="73"/>
      <c r="J29" s="73"/>
      <c r="K29" s="73"/>
      <c r="L29" s="73"/>
      <c r="M29" s="73"/>
      <c r="N29" s="73"/>
      <c r="O29" s="73"/>
      <c r="P29" s="73"/>
      <c r="Q29" s="73"/>
      <c r="R29" s="73"/>
      <c r="S29" s="73"/>
      <c r="T29" s="73"/>
      <c r="U29" s="73"/>
      <c r="V29" s="73"/>
      <c r="W29" s="73"/>
      <c r="X29" s="73"/>
      <c r="Y29" s="73"/>
      <c r="Z29" s="73"/>
      <c r="AA29" s="73"/>
      <c r="AB29" s="74"/>
      <c r="AC29" s="76">
        <f>'別紙１－２ (8)'!X51</f>
        <v>0</v>
      </c>
      <c r="AD29" s="70"/>
      <c r="AE29" s="70"/>
      <c r="AF29" s="70"/>
      <c r="AG29" s="70"/>
      <c r="AH29" s="70"/>
      <c r="AI29" s="71"/>
      <c r="AJ29" s="32"/>
    </row>
    <row r="30" spans="1:49" s="38" customFormat="1" ht="25.05" customHeight="1">
      <c r="A30" s="32"/>
      <c r="B30" s="59"/>
      <c r="C30" s="60"/>
      <c r="D30" s="61"/>
      <c r="E30" s="61"/>
      <c r="F30" s="61"/>
      <c r="G30" s="61"/>
      <c r="H30" s="61"/>
      <c r="I30" s="61"/>
      <c r="J30" s="61"/>
      <c r="K30" s="61"/>
      <c r="L30" s="61"/>
      <c r="M30" s="61"/>
      <c r="N30" s="61"/>
      <c r="O30" s="61"/>
      <c r="P30" s="61"/>
      <c r="Q30" s="61"/>
      <c r="R30" s="61"/>
      <c r="S30" s="61"/>
      <c r="T30" s="61"/>
      <c r="U30" s="61"/>
      <c r="V30" s="61"/>
      <c r="W30" s="61"/>
      <c r="X30" s="61"/>
      <c r="Y30" s="112" t="s">
        <v>71</v>
      </c>
      <c r="Z30" s="112"/>
      <c r="AA30" s="112"/>
      <c r="AB30" s="113"/>
      <c r="AC30" s="76">
        <f>SUM(AC22:AI29)</f>
        <v>500000</v>
      </c>
      <c r="AD30" s="70"/>
      <c r="AE30" s="70"/>
      <c r="AF30" s="70"/>
      <c r="AG30" s="70"/>
      <c r="AH30" s="70"/>
      <c r="AI30" s="71"/>
      <c r="AJ30" s="32"/>
    </row>
    <row r="31" spans="1:49" s="38" customFormat="1">
      <c r="A31" s="32"/>
      <c r="B31" s="32" t="s">
        <v>57</v>
      </c>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row>
  </sheetData>
  <mergeCells count="43">
    <mergeCell ref="AC30:AI30"/>
    <mergeCell ref="Y30:AB30"/>
    <mergeCell ref="AC25:AI25"/>
    <mergeCell ref="AC27:AI27"/>
    <mergeCell ref="AC26:AI26"/>
    <mergeCell ref="AC28:AI28"/>
    <mergeCell ref="AC29:AI29"/>
    <mergeCell ref="C25:AB25"/>
    <mergeCell ref="C26:AB26"/>
    <mergeCell ref="C27:AB27"/>
    <mergeCell ref="C28:AB28"/>
    <mergeCell ref="C29:AB29"/>
    <mergeCell ref="A13:G13"/>
    <mergeCell ref="H13:AI13"/>
    <mergeCell ref="A14:G14"/>
    <mergeCell ref="H14:K14"/>
    <mergeCell ref="L14:R14"/>
    <mergeCell ref="S14:V14"/>
    <mergeCell ref="W14:AI14"/>
    <mergeCell ref="A12:G12"/>
    <mergeCell ref="H12:AI12"/>
    <mergeCell ref="X3:AA3"/>
    <mergeCell ref="AB3:AI3"/>
    <mergeCell ref="A5:AI5"/>
    <mergeCell ref="A8:G8"/>
    <mergeCell ref="H8:AI8"/>
    <mergeCell ref="A9:G10"/>
    <mergeCell ref="I9:M9"/>
    <mergeCell ref="H10:AI10"/>
    <mergeCell ref="A11:G11"/>
    <mergeCell ref="H11:K11"/>
    <mergeCell ref="L11:R11"/>
    <mergeCell ref="S11:V11"/>
    <mergeCell ref="W11:AI11"/>
    <mergeCell ref="B18:AI20"/>
    <mergeCell ref="C21:AB21"/>
    <mergeCell ref="C24:AB24"/>
    <mergeCell ref="C23:AB23"/>
    <mergeCell ref="C22:AB22"/>
    <mergeCell ref="AC21:AI21"/>
    <mergeCell ref="AC22:AI22"/>
    <mergeCell ref="AC23:AI23"/>
    <mergeCell ref="AC24:AI24"/>
  </mergeCells>
  <phoneticPr fontId="2"/>
  <dataValidations count="1">
    <dataValidation imeMode="halfAlpha" allowBlank="1" showInputMessage="1" showErrorMessage="1" sqref="A14 L14" xr:uid="{D6B3A503-3F12-476A-BF3E-0AAA9340C13F}"/>
  </dataValidations>
  <hyperlinks>
    <hyperlink ref="W14" r:id="rId1" xr:uid="{A29BD298-42C5-4231-AFDE-24E47174EB00}"/>
  </hyperlinks>
  <pageMargins left="0.7" right="0.7" top="0.75" bottom="0.75" header="0.3" footer="0.3"/>
  <pageSetup paperSize="9" scale="92" fitToHeight="0" orientation="portrait" r:id="rId2"/>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EE862-70B0-472F-AFEF-4CCA758FAB2F}">
  <sheetPr codeName="Sheet1">
    <tabColor rgb="FFFFFF00"/>
    <pageSetUpPr fitToPage="1"/>
  </sheetPr>
  <dimension ref="A1:AL68"/>
  <sheetViews>
    <sheetView view="pageBreakPreview" topLeftCell="F4" zoomScaleNormal="100" zoomScaleSheetLayoutView="100" workbookViewId="0">
      <selection activeCell="AP22" sqref="AP22"/>
    </sheetView>
  </sheetViews>
  <sheetFormatPr defaultColWidth="9" defaultRowHeight="13.2"/>
  <cols>
    <col min="1" max="1" width="2.8984375" style="32" customWidth="1"/>
    <col min="2" max="2" width="3.296875" style="32" customWidth="1"/>
    <col min="3" max="6" width="2.69921875" style="32" customWidth="1"/>
    <col min="7" max="13" width="2.3984375" style="32" customWidth="1"/>
    <col min="14" max="14" width="3.09765625" style="32" customWidth="1"/>
    <col min="15" max="36" width="2.3984375" style="32" customWidth="1"/>
    <col min="37" max="57" width="5.69921875" style="32" customWidth="1"/>
    <col min="58" max="16384" width="9" style="32"/>
  </cols>
  <sheetData>
    <row r="1" spans="1:38" ht="16.2">
      <c r="A1" s="30" t="s">
        <v>72</v>
      </c>
      <c r="B1" s="31"/>
      <c r="C1" s="31"/>
      <c r="D1" s="31"/>
      <c r="E1" s="31"/>
      <c r="F1" s="31"/>
      <c r="G1" s="31"/>
      <c r="H1" s="31"/>
      <c r="I1" s="31"/>
      <c r="J1" s="31"/>
      <c r="K1" s="31"/>
      <c r="L1" s="31"/>
      <c r="M1" s="31"/>
      <c r="N1" s="31"/>
      <c r="O1" s="31"/>
      <c r="P1" s="31"/>
      <c r="Q1" s="31"/>
      <c r="R1" s="31"/>
      <c r="S1" s="31"/>
      <c r="T1" s="31"/>
      <c r="U1" s="31"/>
      <c r="V1" s="31"/>
    </row>
    <row r="2" spans="1:38">
      <c r="A2" s="31"/>
      <c r="B2" s="31"/>
      <c r="C2" s="31"/>
      <c r="D2" s="31"/>
      <c r="E2" s="31"/>
      <c r="F2" s="31"/>
      <c r="G2" s="31"/>
      <c r="H2" s="31"/>
      <c r="I2" s="31"/>
      <c r="J2" s="31"/>
      <c r="K2" s="31"/>
      <c r="L2" s="31"/>
      <c r="M2" s="31"/>
      <c r="N2" s="31"/>
      <c r="O2" s="31"/>
      <c r="P2" s="31"/>
      <c r="Q2" s="31"/>
      <c r="R2" s="31"/>
      <c r="S2" s="31"/>
      <c r="T2" s="31"/>
      <c r="U2" s="31"/>
      <c r="V2" s="31"/>
    </row>
    <row r="3" spans="1:38" s="33" customFormat="1" ht="21" customHeight="1">
      <c r="V3" s="34"/>
      <c r="W3" s="34"/>
      <c r="X3" s="83" t="s">
        <v>46</v>
      </c>
      <c r="Y3" s="83"/>
      <c r="Z3" s="83"/>
      <c r="AA3" s="83"/>
      <c r="AB3" s="114">
        <f>'別紙１－１'!AB3</f>
        <v>45839</v>
      </c>
      <c r="AC3" s="114"/>
      <c r="AD3" s="114"/>
      <c r="AE3" s="114"/>
      <c r="AF3" s="114"/>
      <c r="AG3" s="114"/>
      <c r="AH3" s="114"/>
      <c r="AI3" s="114"/>
    </row>
    <row r="4" spans="1:38">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row>
    <row r="5" spans="1:38" ht="14.4">
      <c r="A5" s="85" t="s">
        <v>60</v>
      </c>
      <c r="B5" s="85"/>
      <c r="C5" s="85"/>
      <c r="D5" s="85"/>
      <c r="E5" s="85"/>
      <c r="F5" s="85"/>
      <c r="G5" s="85"/>
      <c r="H5" s="85"/>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row>
    <row r="6" spans="1:38">
      <c r="A6" s="35"/>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row>
    <row r="7" spans="1:38" ht="14.25" customHeight="1">
      <c r="A7" s="46" t="s">
        <v>52</v>
      </c>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L7" s="47"/>
    </row>
    <row r="8" spans="1:38" ht="21" customHeight="1">
      <c r="A8" s="142" t="s">
        <v>42</v>
      </c>
      <c r="B8" s="142"/>
      <c r="C8" s="142"/>
      <c r="D8" s="142"/>
      <c r="E8" s="142"/>
      <c r="F8" s="142"/>
      <c r="G8" s="142"/>
      <c r="H8" s="98">
        <v>4100000000</v>
      </c>
      <c r="I8" s="99"/>
      <c r="J8" s="99"/>
      <c r="K8" s="99"/>
      <c r="L8" s="99"/>
      <c r="M8" s="99"/>
      <c r="N8" s="99"/>
      <c r="O8" s="100"/>
      <c r="P8" s="150" t="s">
        <v>23</v>
      </c>
      <c r="Q8" s="151"/>
      <c r="R8" s="151"/>
      <c r="S8" s="152"/>
      <c r="T8" s="98">
        <v>20</v>
      </c>
      <c r="U8" s="99"/>
      <c r="V8" s="99"/>
      <c r="W8" s="100"/>
      <c r="X8" s="143" t="s">
        <v>43</v>
      </c>
      <c r="Y8" s="143"/>
      <c r="Z8" s="143"/>
      <c r="AA8" s="143"/>
      <c r="AB8" s="143"/>
      <c r="AC8" s="143"/>
      <c r="AD8" s="143"/>
      <c r="AE8" s="143"/>
      <c r="AF8" s="98">
        <v>18</v>
      </c>
      <c r="AG8" s="99"/>
      <c r="AH8" s="99"/>
      <c r="AI8" s="100"/>
      <c r="AL8" s="47"/>
    </row>
    <row r="9" spans="1:38" s="38" customFormat="1" ht="21" customHeight="1">
      <c r="A9" s="86" t="s">
        <v>27</v>
      </c>
      <c r="B9" s="86"/>
      <c r="C9" s="86"/>
      <c r="D9" s="86"/>
      <c r="E9" s="86"/>
      <c r="F9" s="86"/>
      <c r="G9" s="86"/>
      <c r="H9" s="87" t="s">
        <v>94</v>
      </c>
      <c r="I9" s="88"/>
      <c r="J9" s="88"/>
      <c r="K9" s="88"/>
      <c r="L9" s="88"/>
      <c r="M9" s="88"/>
      <c r="N9" s="88"/>
      <c r="O9" s="88"/>
      <c r="P9" s="88"/>
      <c r="Q9" s="88"/>
      <c r="R9" s="88"/>
      <c r="S9" s="88"/>
      <c r="T9" s="88"/>
      <c r="U9" s="88"/>
      <c r="V9" s="88"/>
      <c r="W9" s="88"/>
      <c r="X9" s="88"/>
      <c r="Y9" s="88"/>
      <c r="Z9" s="88"/>
      <c r="AA9" s="88"/>
      <c r="AB9" s="88"/>
      <c r="AC9" s="88"/>
      <c r="AD9" s="88"/>
      <c r="AE9" s="88"/>
      <c r="AF9" s="88"/>
      <c r="AG9" s="88"/>
      <c r="AH9" s="88"/>
      <c r="AI9" s="89"/>
      <c r="AJ9" s="32"/>
    </row>
    <row r="10" spans="1:38" s="38" customFormat="1" ht="21" customHeight="1">
      <c r="A10" s="90" t="s">
        <v>26</v>
      </c>
      <c r="B10" s="90"/>
      <c r="C10" s="90"/>
      <c r="D10" s="90"/>
      <c r="E10" s="90"/>
      <c r="F10" s="90"/>
      <c r="G10" s="90"/>
      <c r="H10" s="39" t="s">
        <v>25</v>
      </c>
      <c r="I10" s="91" t="s">
        <v>95</v>
      </c>
      <c r="J10" s="91"/>
      <c r="K10" s="91"/>
      <c r="L10" s="91"/>
      <c r="M10" s="91"/>
      <c r="N10" s="40"/>
      <c r="O10" s="40"/>
      <c r="P10" s="40"/>
      <c r="Q10" s="40"/>
      <c r="R10" s="40"/>
      <c r="S10" s="40"/>
      <c r="T10" s="40"/>
      <c r="U10" s="40"/>
      <c r="V10" s="40"/>
      <c r="W10" s="40"/>
      <c r="X10" s="40"/>
      <c r="Y10" s="40"/>
      <c r="Z10" s="40"/>
      <c r="AA10" s="40"/>
      <c r="AB10" s="40"/>
      <c r="AC10" s="40"/>
      <c r="AD10" s="40"/>
      <c r="AE10" s="40"/>
      <c r="AF10" s="40"/>
      <c r="AG10" s="40"/>
      <c r="AH10" s="40"/>
      <c r="AI10" s="41"/>
      <c r="AJ10" s="32"/>
    </row>
    <row r="11" spans="1:38" s="38" customFormat="1" ht="21" customHeight="1">
      <c r="A11" s="90"/>
      <c r="B11" s="90"/>
      <c r="C11" s="90"/>
      <c r="D11" s="90"/>
      <c r="E11" s="90"/>
      <c r="F11" s="90"/>
      <c r="G11" s="90"/>
      <c r="H11" s="92" t="s">
        <v>96</v>
      </c>
      <c r="I11" s="93"/>
      <c r="J11" s="93"/>
      <c r="K11" s="93"/>
      <c r="L11" s="93"/>
      <c r="M11" s="93"/>
      <c r="N11" s="93"/>
      <c r="O11" s="93"/>
      <c r="P11" s="93"/>
      <c r="Q11" s="93"/>
      <c r="R11" s="93"/>
      <c r="S11" s="93"/>
      <c r="T11" s="93"/>
      <c r="U11" s="93"/>
      <c r="V11" s="93"/>
      <c r="W11" s="93"/>
      <c r="X11" s="93"/>
      <c r="Y11" s="93"/>
      <c r="Z11" s="93"/>
      <c r="AA11" s="93"/>
      <c r="AB11" s="93"/>
      <c r="AC11" s="93"/>
      <c r="AD11" s="93"/>
      <c r="AE11" s="93"/>
      <c r="AF11" s="93"/>
      <c r="AG11" s="93"/>
      <c r="AH11" s="93"/>
      <c r="AI11" s="94"/>
      <c r="AJ11" s="32"/>
    </row>
    <row r="12" spans="1:38" s="38" customFormat="1" ht="14.55" customHeight="1">
      <c r="A12" s="48"/>
      <c r="B12" s="48"/>
      <c r="C12" s="48"/>
      <c r="D12" s="48"/>
      <c r="E12" s="48"/>
      <c r="F12" s="48"/>
      <c r="G12" s="48"/>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32"/>
    </row>
    <row r="14" spans="1:38" ht="14.25" customHeight="1">
      <c r="A14" s="46" t="s">
        <v>64</v>
      </c>
      <c r="AI14" s="54" t="s">
        <v>106</v>
      </c>
    </row>
    <row r="15" spans="1:38" s="51" customFormat="1" ht="21" customHeight="1">
      <c r="A15" s="138" t="s">
        <v>65</v>
      </c>
      <c r="B15" s="139"/>
      <c r="C15" s="139"/>
      <c r="D15" s="139"/>
      <c r="E15" s="139"/>
      <c r="F15" s="139"/>
      <c r="G15" s="139"/>
      <c r="H15" s="125" t="s">
        <v>40</v>
      </c>
      <c r="I15" s="125"/>
      <c r="J15" s="125"/>
      <c r="K15" s="125"/>
      <c r="L15" s="125"/>
      <c r="M15" s="125"/>
      <c r="N15" s="125"/>
      <c r="O15" s="125" t="s">
        <v>22</v>
      </c>
      <c r="P15" s="125"/>
      <c r="Q15" s="125"/>
      <c r="R15" s="125"/>
      <c r="S15" s="125"/>
      <c r="T15" s="125"/>
      <c r="U15" s="125"/>
      <c r="V15" s="125" t="s">
        <v>21</v>
      </c>
      <c r="W15" s="125"/>
      <c r="X15" s="125"/>
      <c r="Y15" s="125"/>
      <c r="Z15" s="125"/>
      <c r="AA15" s="125"/>
      <c r="AB15" s="125"/>
      <c r="AC15" s="125" t="s">
        <v>41</v>
      </c>
      <c r="AD15" s="125"/>
      <c r="AE15" s="125"/>
      <c r="AF15" s="125"/>
      <c r="AG15" s="125"/>
      <c r="AH15" s="125"/>
      <c r="AI15" s="125"/>
      <c r="AJ15" s="50"/>
    </row>
    <row r="16" spans="1:38" s="38" customFormat="1" ht="21" customHeight="1">
      <c r="A16" s="140"/>
      <c r="B16" s="141"/>
      <c r="C16" s="141"/>
      <c r="D16" s="141"/>
      <c r="E16" s="141"/>
      <c r="F16" s="141"/>
      <c r="G16" s="141"/>
      <c r="H16" s="134">
        <v>25000</v>
      </c>
      <c r="I16" s="134"/>
      <c r="J16" s="134"/>
      <c r="K16" s="134"/>
      <c r="L16" s="134"/>
      <c r="M16" s="134"/>
      <c r="N16" s="134"/>
      <c r="O16" s="134">
        <v>26500</v>
      </c>
      <c r="P16" s="134"/>
      <c r="Q16" s="134"/>
      <c r="R16" s="134"/>
      <c r="S16" s="134"/>
      <c r="T16" s="134"/>
      <c r="U16" s="134"/>
      <c r="V16" s="134">
        <v>28000</v>
      </c>
      <c r="W16" s="134"/>
      <c r="X16" s="134"/>
      <c r="Y16" s="134"/>
      <c r="Z16" s="134"/>
      <c r="AA16" s="134"/>
      <c r="AB16" s="134"/>
      <c r="AC16" s="134">
        <v>29500</v>
      </c>
      <c r="AD16" s="134"/>
      <c r="AE16" s="134"/>
      <c r="AF16" s="134"/>
      <c r="AG16" s="134"/>
      <c r="AH16" s="134"/>
      <c r="AI16" s="134"/>
      <c r="AJ16" s="32"/>
    </row>
    <row r="17" spans="1:36" s="38" customFormat="1">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row>
    <row r="18" spans="1:36" s="38" customFormat="1">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row>
    <row r="19" spans="1:36" ht="14.25" customHeight="1">
      <c r="A19" s="46" t="s">
        <v>53</v>
      </c>
      <c r="AI19" s="54" t="s">
        <v>106</v>
      </c>
    </row>
    <row r="20" spans="1:36" s="38" customFormat="1" ht="20.25" customHeight="1">
      <c r="A20" s="119" t="s">
        <v>44</v>
      </c>
      <c r="B20" s="120"/>
      <c r="C20" s="130" t="s">
        <v>20</v>
      </c>
      <c r="D20" s="130"/>
      <c r="E20" s="130"/>
      <c r="F20" s="130"/>
      <c r="G20" s="130"/>
      <c r="H20" s="130"/>
      <c r="I20" s="130"/>
      <c r="J20" s="130"/>
      <c r="K20" s="130"/>
      <c r="L20" s="130"/>
      <c r="M20" s="130"/>
      <c r="N20" s="130"/>
      <c r="O20" s="130"/>
      <c r="P20" s="115" t="s">
        <v>67</v>
      </c>
      <c r="Q20" s="112"/>
      <c r="R20" s="112"/>
      <c r="S20" s="113"/>
      <c r="T20" s="115" t="s">
        <v>68</v>
      </c>
      <c r="U20" s="112"/>
      <c r="V20" s="112"/>
      <c r="W20" s="113"/>
      <c r="X20" s="115" t="s">
        <v>66</v>
      </c>
      <c r="Y20" s="112"/>
      <c r="Z20" s="112"/>
      <c r="AA20" s="113"/>
      <c r="AB20" s="144" t="s">
        <v>69</v>
      </c>
      <c r="AC20" s="145"/>
      <c r="AD20" s="145"/>
      <c r="AE20" s="146"/>
      <c r="AF20" s="144" t="s">
        <v>70</v>
      </c>
      <c r="AG20" s="145"/>
      <c r="AH20" s="145"/>
      <c r="AI20" s="146"/>
      <c r="AJ20" s="32"/>
    </row>
    <row r="21" spans="1:36" s="38" customFormat="1" ht="20.25" customHeight="1">
      <c r="A21" s="121"/>
      <c r="B21" s="122"/>
      <c r="C21" s="130"/>
      <c r="D21" s="130"/>
      <c r="E21" s="130"/>
      <c r="F21" s="130"/>
      <c r="G21" s="130"/>
      <c r="H21" s="130"/>
      <c r="I21" s="130"/>
      <c r="J21" s="130"/>
      <c r="K21" s="130"/>
      <c r="L21" s="130"/>
      <c r="M21" s="130"/>
      <c r="N21" s="130"/>
      <c r="O21" s="130"/>
      <c r="P21" s="116"/>
      <c r="Q21" s="117"/>
      <c r="R21" s="117"/>
      <c r="S21" s="118"/>
      <c r="T21" s="116"/>
      <c r="U21" s="117"/>
      <c r="V21" s="117"/>
      <c r="W21" s="118"/>
      <c r="X21" s="116"/>
      <c r="Y21" s="117"/>
      <c r="Z21" s="117"/>
      <c r="AA21" s="118"/>
      <c r="AB21" s="147"/>
      <c r="AC21" s="148"/>
      <c r="AD21" s="148"/>
      <c r="AE21" s="149"/>
      <c r="AF21" s="147"/>
      <c r="AG21" s="148"/>
      <c r="AH21" s="148"/>
      <c r="AI21" s="149"/>
      <c r="AJ21" s="32"/>
    </row>
    <row r="22" spans="1:36" s="38" customFormat="1" ht="21" customHeight="1">
      <c r="A22" s="121"/>
      <c r="B22" s="122"/>
      <c r="C22" s="52" t="s">
        <v>19</v>
      </c>
      <c r="D22" s="126" t="s">
        <v>98</v>
      </c>
      <c r="E22" s="126"/>
      <c r="F22" s="126"/>
      <c r="G22" s="126"/>
      <c r="H22" s="126"/>
      <c r="I22" s="126"/>
      <c r="J22" s="126"/>
      <c r="K22" s="126"/>
      <c r="L22" s="126"/>
      <c r="M22" s="126"/>
      <c r="N22" s="126"/>
      <c r="O22" s="126"/>
      <c r="P22" s="131">
        <v>3500000</v>
      </c>
      <c r="Q22" s="132"/>
      <c r="R22" s="132"/>
      <c r="S22" s="133"/>
      <c r="T22" s="131">
        <v>1500000</v>
      </c>
      <c r="U22" s="132"/>
      <c r="V22" s="132"/>
      <c r="W22" s="133"/>
      <c r="X22" s="135">
        <f>P22-T22</f>
        <v>2000000</v>
      </c>
      <c r="Y22" s="136"/>
      <c r="Z22" s="136"/>
      <c r="AA22" s="137"/>
      <c r="AB22" s="131">
        <v>800000</v>
      </c>
      <c r="AC22" s="132"/>
      <c r="AD22" s="132"/>
      <c r="AE22" s="133"/>
      <c r="AF22" s="135">
        <f>X22-AB22</f>
        <v>1200000</v>
      </c>
      <c r="AG22" s="136"/>
      <c r="AH22" s="136"/>
      <c r="AI22" s="137"/>
      <c r="AJ22" s="32"/>
    </row>
    <row r="23" spans="1:36" s="38" customFormat="1" ht="21" customHeight="1">
      <c r="A23" s="121"/>
      <c r="B23" s="122"/>
      <c r="C23" s="52" t="s">
        <v>18</v>
      </c>
      <c r="D23" s="127" t="s">
        <v>99</v>
      </c>
      <c r="E23" s="128"/>
      <c r="F23" s="128"/>
      <c r="G23" s="128"/>
      <c r="H23" s="128"/>
      <c r="I23" s="128"/>
      <c r="J23" s="128"/>
      <c r="K23" s="128"/>
      <c r="L23" s="128"/>
      <c r="M23" s="128"/>
      <c r="N23" s="128"/>
      <c r="O23" s="129"/>
      <c r="P23" s="131">
        <v>1200000</v>
      </c>
      <c r="Q23" s="132"/>
      <c r="R23" s="132"/>
      <c r="S23" s="133"/>
      <c r="T23" s="131">
        <v>300000</v>
      </c>
      <c r="U23" s="132"/>
      <c r="V23" s="132"/>
      <c r="W23" s="133"/>
      <c r="X23" s="135">
        <f t="shared" ref="X23:X26" si="0">P23-T23</f>
        <v>900000</v>
      </c>
      <c r="Y23" s="136"/>
      <c r="Z23" s="136"/>
      <c r="AA23" s="137"/>
      <c r="AB23" s="131">
        <v>200000</v>
      </c>
      <c r="AC23" s="132"/>
      <c r="AD23" s="132"/>
      <c r="AE23" s="133"/>
      <c r="AF23" s="135">
        <f t="shared" ref="AF23:AF26" si="1">X23-AB23</f>
        <v>700000</v>
      </c>
      <c r="AG23" s="136"/>
      <c r="AH23" s="136"/>
      <c r="AI23" s="137"/>
      <c r="AJ23" s="32"/>
    </row>
    <row r="24" spans="1:36" s="38" customFormat="1" ht="21" customHeight="1">
      <c r="A24" s="121"/>
      <c r="B24" s="122"/>
      <c r="C24" s="52" t="s">
        <v>17</v>
      </c>
      <c r="D24" s="126" t="s">
        <v>100</v>
      </c>
      <c r="E24" s="126"/>
      <c r="F24" s="126"/>
      <c r="G24" s="126"/>
      <c r="H24" s="126"/>
      <c r="I24" s="126"/>
      <c r="J24" s="126"/>
      <c r="K24" s="126"/>
      <c r="L24" s="126"/>
      <c r="M24" s="126"/>
      <c r="N24" s="126"/>
      <c r="O24" s="126"/>
      <c r="P24" s="131">
        <v>500000</v>
      </c>
      <c r="Q24" s="132"/>
      <c r="R24" s="132"/>
      <c r="S24" s="133"/>
      <c r="T24" s="131">
        <v>0</v>
      </c>
      <c r="U24" s="132"/>
      <c r="V24" s="132"/>
      <c r="W24" s="133"/>
      <c r="X24" s="135">
        <f t="shared" si="0"/>
        <v>500000</v>
      </c>
      <c r="Y24" s="136"/>
      <c r="Z24" s="136"/>
      <c r="AA24" s="137"/>
      <c r="AB24" s="131">
        <v>30000</v>
      </c>
      <c r="AC24" s="132"/>
      <c r="AD24" s="132"/>
      <c r="AE24" s="133"/>
      <c r="AF24" s="135">
        <f t="shared" si="1"/>
        <v>470000</v>
      </c>
      <c r="AG24" s="136"/>
      <c r="AH24" s="136"/>
      <c r="AI24" s="137"/>
      <c r="AJ24" s="32"/>
    </row>
    <row r="25" spans="1:36" s="38" customFormat="1" ht="21" customHeight="1">
      <c r="A25" s="121"/>
      <c r="B25" s="122"/>
      <c r="C25" s="52" t="s">
        <v>16</v>
      </c>
      <c r="D25" s="126" t="s">
        <v>101</v>
      </c>
      <c r="E25" s="126"/>
      <c r="F25" s="126"/>
      <c r="G25" s="126"/>
      <c r="H25" s="126"/>
      <c r="I25" s="126"/>
      <c r="J25" s="126"/>
      <c r="K25" s="126"/>
      <c r="L25" s="126"/>
      <c r="M25" s="126"/>
      <c r="N25" s="126"/>
      <c r="O25" s="126"/>
      <c r="P25" s="131">
        <v>300000</v>
      </c>
      <c r="Q25" s="132"/>
      <c r="R25" s="132"/>
      <c r="S25" s="133"/>
      <c r="T25" s="131">
        <v>0</v>
      </c>
      <c r="U25" s="132"/>
      <c r="V25" s="132"/>
      <c r="W25" s="133"/>
      <c r="X25" s="135">
        <f t="shared" si="0"/>
        <v>300000</v>
      </c>
      <c r="Y25" s="136"/>
      <c r="Z25" s="136"/>
      <c r="AA25" s="137"/>
      <c r="AB25" s="131">
        <v>10000</v>
      </c>
      <c r="AC25" s="132"/>
      <c r="AD25" s="132"/>
      <c r="AE25" s="133"/>
      <c r="AF25" s="135">
        <f t="shared" si="1"/>
        <v>290000</v>
      </c>
      <c r="AG25" s="136"/>
      <c r="AH25" s="136"/>
      <c r="AI25" s="137"/>
      <c r="AJ25" s="32"/>
    </row>
    <row r="26" spans="1:36" s="38" customFormat="1" ht="21" customHeight="1">
      <c r="A26" s="121"/>
      <c r="B26" s="122"/>
      <c r="C26" s="52" t="s">
        <v>15</v>
      </c>
      <c r="D26" s="125" t="s">
        <v>14</v>
      </c>
      <c r="E26" s="125"/>
      <c r="F26" s="125"/>
      <c r="G26" s="125"/>
      <c r="H26" s="125"/>
      <c r="I26" s="125"/>
      <c r="J26" s="125"/>
      <c r="K26" s="125"/>
      <c r="L26" s="125"/>
      <c r="M26" s="125"/>
      <c r="N26" s="125"/>
      <c r="O26" s="125"/>
      <c r="P26" s="131">
        <v>1300000</v>
      </c>
      <c r="Q26" s="132"/>
      <c r="R26" s="132"/>
      <c r="S26" s="133"/>
      <c r="T26" s="131">
        <v>500000</v>
      </c>
      <c r="U26" s="132"/>
      <c r="V26" s="132"/>
      <c r="W26" s="133"/>
      <c r="X26" s="135">
        <f t="shared" si="0"/>
        <v>800000</v>
      </c>
      <c r="Y26" s="136"/>
      <c r="Z26" s="136"/>
      <c r="AA26" s="137"/>
      <c r="AB26" s="131">
        <v>220000</v>
      </c>
      <c r="AC26" s="132"/>
      <c r="AD26" s="132"/>
      <c r="AE26" s="133"/>
      <c r="AF26" s="135">
        <f t="shared" si="1"/>
        <v>580000</v>
      </c>
      <c r="AG26" s="136"/>
      <c r="AH26" s="136"/>
      <c r="AI26" s="137"/>
      <c r="AJ26" s="32"/>
    </row>
    <row r="27" spans="1:36" s="38" customFormat="1" ht="21" customHeight="1">
      <c r="A27" s="123"/>
      <c r="B27" s="124"/>
      <c r="C27" s="125" t="s">
        <v>13</v>
      </c>
      <c r="D27" s="125"/>
      <c r="E27" s="125"/>
      <c r="F27" s="125"/>
      <c r="G27" s="125"/>
      <c r="H27" s="125"/>
      <c r="I27" s="125"/>
      <c r="J27" s="125"/>
      <c r="K27" s="125"/>
      <c r="L27" s="125"/>
      <c r="M27" s="125"/>
      <c r="N27" s="125"/>
      <c r="O27" s="125"/>
      <c r="P27" s="157">
        <f>SUM(P22:S26)</f>
        <v>6800000</v>
      </c>
      <c r="Q27" s="158"/>
      <c r="R27" s="158"/>
      <c r="S27" s="159"/>
      <c r="T27" s="157">
        <f t="shared" ref="T27" si="2">SUM(T22:W26)</f>
        <v>2300000</v>
      </c>
      <c r="U27" s="158"/>
      <c r="V27" s="158"/>
      <c r="W27" s="159"/>
      <c r="X27" s="157">
        <f t="shared" ref="X27" si="3">SUM(X22:AA26)</f>
        <v>4500000</v>
      </c>
      <c r="Y27" s="158"/>
      <c r="Z27" s="158"/>
      <c r="AA27" s="159"/>
      <c r="AB27" s="157">
        <f t="shared" ref="AB27" si="4">SUM(AB22:AE26)</f>
        <v>1260000</v>
      </c>
      <c r="AC27" s="158"/>
      <c r="AD27" s="158"/>
      <c r="AE27" s="159"/>
      <c r="AF27" s="157">
        <f t="shared" ref="AF27" si="5">SUM(AF22:AI26)</f>
        <v>3240000</v>
      </c>
      <c r="AG27" s="158"/>
      <c r="AH27" s="158"/>
      <c r="AI27" s="159"/>
      <c r="AJ27" s="32"/>
    </row>
    <row r="28" spans="1:36" s="38" customFormat="1">
      <c r="A28" s="32" t="s">
        <v>12</v>
      </c>
      <c r="B28" s="32"/>
      <c r="C28" s="32"/>
      <c r="D28" s="32"/>
      <c r="E28" s="32"/>
      <c r="F28" s="32"/>
      <c r="G28" s="32"/>
      <c r="H28" s="32"/>
      <c r="I28" s="32"/>
      <c r="J28" s="32"/>
      <c r="K28" s="32"/>
      <c r="L28" s="32"/>
      <c r="M28" s="50"/>
      <c r="N28" s="50"/>
      <c r="O28" s="50"/>
      <c r="P28" s="32"/>
      <c r="Q28" s="32"/>
      <c r="R28" s="32"/>
      <c r="S28" s="32"/>
      <c r="T28" s="32"/>
      <c r="U28" s="32"/>
      <c r="V28" s="32"/>
      <c r="W28" s="32"/>
      <c r="X28" s="32"/>
      <c r="Y28" s="32"/>
      <c r="Z28" s="32"/>
      <c r="AA28" s="32"/>
      <c r="AB28" s="32"/>
      <c r="AC28" s="32"/>
      <c r="AD28" s="32"/>
      <c r="AE28" s="32"/>
      <c r="AF28" s="32"/>
      <c r="AG28" s="32"/>
      <c r="AH28" s="32"/>
      <c r="AI28" s="32"/>
      <c r="AJ28" s="32"/>
    </row>
    <row r="29" spans="1:36">
      <c r="M29" s="50"/>
      <c r="N29" s="50"/>
      <c r="O29" s="50"/>
    </row>
    <row r="30" spans="1:36">
      <c r="M30" s="50"/>
      <c r="N30" s="50"/>
      <c r="O30" s="50"/>
    </row>
    <row r="31" spans="1:36" ht="14.25" customHeight="1">
      <c r="A31" s="46" t="s">
        <v>54</v>
      </c>
      <c r="B31" s="50"/>
      <c r="C31" s="50"/>
      <c r="D31" s="50"/>
      <c r="E31" s="50"/>
      <c r="F31" s="50"/>
      <c r="G31" s="50"/>
      <c r="AB31" s="50"/>
      <c r="AC31" s="50"/>
      <c r="AD31" s="50"/>
      <c r="AE31" s="50"/>
      <c r="AF31" s="50"/>
      <c r="AG31" s="50"/>
      <c r="AH31" s="50"/>
      <c r="AI31" s="50"/>
    </row>
    <row r="32" spans="1:36" s="38" customFormat="1" ht="14.25" customHeight="1">
      <c r="A32" s="32"/>
      <c r="B32" s="53" t="s">
        <v>82</v>
      </c>
      <c r="C32" s="50"/>
      <c r="D32" s="50"/>
      <c r="E32" s="50"/>
      <c r="F32" s="50"/>
      <c r="G32" s="50"/>
      <c r="H32" s="32"/>
      <c r="I32" s="32"/>
      <c r="J32" s="32"/>
      <c r="K32" s="32"/>
      <c r="L32" s="32"/>
      <c r="M32" s="32"/>
      <c r="N32" s="32"/>
      <c r="O32" s="32"/>
      <c r="P32" s="32"/>
      <c r="Q32" s="32"/>
      <c r="R32" s="32"/>
      <c r="S32" s="32"/>
      <c r="T32" s="32"/>
      <c r="U32" s="32"/>
      <c r="V32" s="32"/>
      <c r="W32" s="32"/>
      <c r="X32" s="32"/>
      <c r="Y32" s="32"/>
      <c r="Z32" s="32"/>
      <c r="AA32" s="32"/>
      <c r="AB32" s="50"/>
      <c r="AC32" s="50"/>
      <c r="AD32" s="50"/>
      <c r="AE32" s="50"/>
      <c r="AF32" s="50"/>
      <c r="AG32" s="50"/>
      <c r="AH32" s="50"/>
      <c r="AI32" s="54" t="s">
        <v>106</v>
      </c>
      <c r="AJ32" s="32"/>
    </row>
    <row r="33" spans="1:36" s="38" customFormat="1" ht="28.2" customHeight="1">
      <c r="A33" s="50"/>
      <c r="B33" s="55" t="s">
        <v>11</v>
      </c>
      <c r="C33" s="130" t="s">
        <v>10</v>
      </c>
      <c r="D33" s="130"/>
      <c r="E33" s="130"/>
      <c r="F33" s="130"/>
      <c r="G33" s="130"/>
      <c r="H33" s="130"/>
      <c r="I33" s="130"/>
      <c r="J33" s="130"/>
      <c r="K33" s="130"/>
      <c r="L33" s="130"/>
      <c r="M33" s="130"/>
      <c r="N33" s="130"/>
      <c r="O33" s="130"/>
      <c r="P33" s="130"/>
      <c r="Q33" s="130"/>
      <c r="R33" s="130"/>
      <c r="S33" s="130"/>
      <c r="T33" s="130"/>
      <c r="U33" s="130"/>
      <c r="V33" s="130"/>
      <c r="W33" s="130"/>
      <c r="X33" s="130"/>
      <c r="Y33" s="130"/>
      <c r="Z33" s="130" t="s">
        <v>9</v>
      </c>
      <c r="AA33" s="130"/>
      <c r="AB33" s="130"/>
      <c r="AC33" s="130"/>
      <c r="AD33" s="162" t="s">
        <v>48</v>
      </c>
      <c r="AE33" s="162"/>
      <c r="AF33" s="162"/>
      <c r="AG33" s="162"/>
      <c r="AH33" s="162"/>
      <c r="AI33" s="162"/>
      <c r="AJ33" s="32"/>
    </row>
    <row r="34" spans="1:36" ht="21" customHeight="1">
      <c r="A34" s="50"/>
      <c r="B34" s="55">
        <v>1</v>
      </c>
      <c r="C34" s="153" t="s">
        <v>102</v>
      </c>
      <c r="D34" s="154"/>
      <c r="E34" s="154"/>
      <c r="F34" s="154"/>
      <c r="G34" s="154"/>
      <c r="H34" s="154"/>
      <c r="I34" s="154"/>
      <c r="J34" s="154"/>
      <c r="K34" s="154"/>
      <c r="L34" s="154"/>
      <c r="M34" s="154"/>
      <c r="N34" s="154"/>
      <c r="O34" s="154"/>
      <c r="P34" s="154"/>
      <c r="Q34" s="154"/>
      <c r="R34" s="154"/>
      <c r="S34" s="154"/>
      <c r="T34" s="154"/>
      <c r="U34" s="154"/>
      <c r="V34" s="154"/>
      <c r="W34" s="154"/>
      <c r="X34" s="154"/>
      <c r="Y34" s="155"/>
      <c r="Z34" s="156">
        <v>1</v>
      </c>
      <c r="AA34" s="156"/>
      <c r="AB34" s="156"/>
      <c r="AC34" s="156"/>
      <c r="AD34" s="161">
        <v>430000</v>
      </c>
      <c r="AE34" s="161"/>
      <c r="AF34" s="161"/>
      <c r="AG34" s="161"/>
      <c r="AH34" s="161"/>
      <c r="AI34" s="161"/>
    </row>
    <row r="35" spans="1:36" ht="21" customHeight="1">
      <c r="A35" s="50"/>
      <c r="B35" s="55">
        <v>2</v>
      </c>
      <c r="C35" s="153" t="s">
        <v>103</v>
      </c>
      <c r="D35" s="154"/>
      <c r="E35" s="154"/>
      <c r="F35" s="154"/>
      <c r="G35" s="154"/>
      <c r="H35" s="154"/>
      <c r="I35" s="154"/>
      <c r="J35" s="154"/>
      <c r="K35" s="154"/>
      <c r="L35" s="154"/>
      <c r="M35" s="154"/>
      <c r="N35" s="154"/>
      <c r="O35" s="154"/>
      <c r="P35" s="154"/>
      <c r="Q35" s="154"/>
      <c r="R35" s="154"/>
      <c r="S35" s="154"/>
      <c r="T35" s="154"/>
      <c r="U35" s="154"/>
      <c r="V35" s="154"/>
      <c r="W35" s="154"/>
      <c r="X35" s="154"/>
      <c r="Y35" s="155"/>
      <c r="Z35" s="156">
        <v>6</v>
      </c>
      <c r="AA35" s="156"/>
      <c r="AB35" s="156"/>
      <c r="AC35" s="156"/>
      <c r="AD35" s="161">
        <v>120000</v>
      </c>
      <c r="AE35" s="161"/>
      <c r="AF35" s="161"/>
      <c r="AG35" s="161"/>
      <c r="AH35" s="161"/>
      <c r="AI35" s="161"/>
    </row>
    <row r="36" spans="1:36" ht="21" customHeight="1">
      <c r="A36" s="50"/>
      <c r="B36" s="55">
        <v>3</v>
      </c>
      <c r="C36" s="169"/>
      <c r="D36" s="170"/>
      <c r="E36" s="170"/>
      <c r="F36" s="170"/>
      <c r="G36" s="170"/>
      <c r="H36" s="170"/>
      <c r="I36" s="170"/>
      <c r="J36" s="170"/>
      <c r="K36" s="170"/>
      <c r="L36" s="170"/>
      <c r="M36" s="170"/>
      <c r="N36" s="170"/>
      <c r="O36" s="170"/>
      <c r="P36" s="170"/>
      <c r="Q36" s="170"/>
      <c r="R36" s="170"/>
      <c r="S36" s="170"/>
      <c r="T36" s="170"/>
      <c r="U36" s="170"/>
      <c r="V36" s="170"/>
      <c r="W36" s="170"/>
      <c r="X36" s="170"/>
      <c r="Y36" s="171"/>
      <c r="Z36" s="134"/>
      <c r="AA36" s="134"/>
      <c r="AB36" s="134"/>
      <c r="AC36" s="134"/>
      <c r="AD36" s="160"/>
      <c r="AE36" s="160"/>
      <c r="AF36" s="160"/>
      <c r="AG36" s="160"/>
      <c r="AH36" s="160"/>
      <c r="AI36" s="160"/>
    </row>
    <row r="37" spans="1:36" ht="21" customHeight="1">
      <c r="A37" s="50"/>
      <c r="B37" s="55">
        <v>4</v>
      </c>
      <c r="C37" s="169"/>
      <c r="D37" s="170"/>
      <c r="E37" s="170"/>
      <c r="F37" s="170"/>
      <c r="G37" s="170"/>
      <c r="H37" s="170"/>
      <c r="I37" s="170"/>
      <c r="J37" s="170"/>
      <c r="K37" s="170"/>
      <c r="L37" s="170"/>
      <c r="M37" s="170"/>
      <c r="N37" s="170"/>
      <c r="O37" s="170"/>
      <c r="P37" s="170"/>
      <c r="Q37" s="170"/>
      <c r="R37" s="170"/>
      <c r="S37" s="170"/>
      <c r="T37" s="170"/>
      <c r="U37" s="170"/>
      <c r="V37" s="170"/>
      <c r="W37" s="170"/>
      <c r="X37" s="170"/>
      <c r="Y37" s="171"/>
      <c r="Z37" s="134"/>
      <c r="AA37" s="134"/>
      <c r="AB37" s="134"/>
      <c r="AC37" s="134"/>
      <c r="AD37" s="160"/>
      <c r="AE37" s="160"/>
      <c r="AF37" s="160"/>
      <c r="AG37" s="160"/>
      <c r="AH37" s="160"/>
      <c r="AI37" s="160"/>
    </row>
    <row r="38" spans="1:36" ht="21" customHeight="1">
      <c r="A38" s="50"/>
      <c r="B38" s="55">
        <v>5</v>
      </c>
      <c r="C38" s="169"/>
      <c r="D38" s="170"/>
      <c r="E38" s="170"/>
      <c r="F38" s="170"/>
      <c r="G38" s="170"/>
      <c r="H38" s="170"/>
      <c r="I38" s="170"/>
      <c r="J38" s="170"/>
      <c r="K38" s="170"/>
      <c r="L38" s="170"/>
      <c r="M38" s="170"/>
      <c r="N38" s="170"/>
      <c r="O38" s="170"/>
      <c r="P38" s="170"/>
      <c r="Q38" s="170"/>
      <c r="R38" s="170"/>
      <c r="S38" s="170"/>
      <c r="T38" s="170"/>
      <c r="U38" s="170"/>
      <c r="V38" s="170"/>
      <c r="W38" s="170"/>
      <c r="X38" s="170"/>
      <c r="Y38" s="171"/>
      <c r="Z38" s="134"/>
      <c r="AA38" s="134"/>
      <c r="AB38" s="134"/>
      <c r="AC38" s="134"/>
      <c r="AD38" s="160"/>
      <c r="AE38" s="160"/>
      <c r="AF38" s="160"/>
      <c r="AG38" s="160"/>
      <c r="AH38" s="160"/>
      <c r="AI38" s="160"/>
    </row>
    <row r="39" spans="1:36" ht="21" customHeight="1">
      <c r="B39" s="55">
        <v>6</v>
      </c>
      <c r="C39" s="169"/>
      <c r="D39" s="170"/>
      <c r="E39" s="170"/>
      <c r="F39" s="170"/>
      <c r="G39" s="170"/>
      <c r="H39" s="170"/>
      <c r="I39" s="170"/>
      <c r="J39" s="170"/>
      <c r="K39" s="170"/>
      <c r="L39" s="170"/>
      <c r="M39" s="170"/>
      <c r="N39" s="170"/>
      <c r="O39" s="170"/>
      <c r="P39" s="170"/>
      <c r="Q39" s="170"/>
      <c r="R39" s="170"/>
      <c r="S39" s="170"/>
      <c r="T39" s="170"/>
      <c r="U39" s="170"/>
      <c r="V39" s="170"/>
      <c r="W39" s="170"/>
      <c r="X39" s="170"/>
      <c r="Y39" s="171"/>
      <c r="Z39" s="134"/>
      <c r="AA39" s="134"/>
      <c r="AB39" s="134"/>
      <c r="AC39" s="134"/>
      <c r="AD39" s="160"/>
      <c r="AE39" s="160"/>
      <c r="AF39" s="160"/>
      <c r="AG39" s="160"/>
      <c r="AH39" s="160"/>
      <c r="AI39" s="160"/>
    </row>
    <row r="40" spans="1:36" ht="21" customHeight="1">
      <c r="B40" s="55">
        <v>7</v>
      </c>
      <c r="C40" s="169"/>
      <c r="D40" s="170"/>
      <c r="E40" s="170"/>
      <c r="F40" s="170"/>
      <c r="G40" s="170"/>
      <c r="H40" s="170"/>
      <c r="I40" s="170"/>
      <c r="J40" s="170"/>
      <c r="K40" s="170"/>
      <c r="L40" s="170"/>
      <c r="M40" s="170"/>
      <c r="N40" s="170"/>
      <c r="O40" s="170"/>
      <c r="P40" s="170"/>
      <c r="Q40" s="170"/>
      <c r="R40" s="170"/>
      <c r="S40" s="170"/>
      <c r="T40" s="170"/>
      <c r="U40" s="170"/>
      <c r="V40" s="170"/>
      <c r="W40" s="170"/>
      <c r="X40" s="170"/>
      <c r="Y40" s="171"/>
      <c r="Z40" s="134"/>
      <c r="AA40" s="134"/>
      <c r="AB40" s="134"/>
      <c r="AC40" s="134"/>
      <c r="AD40" s="160"/>
      <c r="AE40" s="160"/>
      <c r="AF40" s="160"/>
      <c r="AG40" s="160"/>
      <c r="AH40" s="160"/>
      <c r="AI40" s="160"/>
    </row>
    <row r="41" spans="1:36" ht="21" customHeight="1">
      <c r="B41" s="55">
        <v>8</v>
      </c>
      <c r="C41" s="169"/>
      <c r="D41" s="170"/>
      <c r="E41" s="170"/>
      <c r="F41" s="170"/>
      <c r="G41" s="170"/>
      <c r="H41" s="170"/>
      <c r="I41" s="170"/>
      <c r="J41" s="170"/>
      <c r="K41" s="170"/>
      <c r="L41" s="170"/>
      <c r="M41" s="170"/>
      <c r="N41" s="170"/>
      <c r="O41" s="170"/>
      <c r="P41" s="170"/>
      <c r="Q41" s="170"/>
      <c r="R41" s="170"/>
      <c r="S41" s="170"/>
      <c r="T41" s="170"/>
      <c r="U41" s="170"/>
      <c r="V41" s="170"/>
      <c r="W41" s="170"/>
      <c r="X41" s="170"/>
      <c r="Y41" s="171"/>
      <c r="Z41" s="134"/>
      <c r="AA41" s="134"/>
      <c r="AB41" s="134"/>
      <c r="AC41" s="134"/>
      <c r="AD41" s="160"/>
      <c r="AE41" s="160"/>
      <c r="AF41" s="160"/>
      <c r="AG41" s="160"/>
      <c r="AH41" s="160"/>
      <c r="AI41" s="160"/>
    </row>
    <row r="42" spans="1:36" ht="21" customHeight="1">
      <c r="B42" s="55">
        <v>9</v>
      </c>
      <c r="C42" s="169"/>
      <c r="D42" s="170"/>
      <c r="E42" s="170"/>
      <c r="F42" s="170"/>
      <c r="G42" s="170"/>
      <c r="H42" s="170"/>
      <c r="I42" s="170"/>
      <c r="J42" s="170"/>
      <c r="K42" s="170"/>
      <c r="L42" s="170"/>
      <c r="M42" s="170"/>
      <c r="N42" s="170"/>
      <c r="O42" s="170"/>
      <c r="P42" s="170"/>
      <c r="Q42" s="170"/>
      <c r="R42" s="170"/>
      <c r="S42" s="170"/>
      <c r="T42" s="170"/>
      <c r="U42" s="170"/>
      <c r="V42" s="170"/>
      <c r="W42" s="170"/>
      <c r="X42" s="170"/>
      <c r="Y42" s="171"/>
      <c r="Z42" s="134"/>
      <c r="AA42" s="134"/>
      <c r="AB42" s="134"/>
      <c r="AC42" s="134"/>
      <c r="AD42" s="160"/>
      <c r="AE42" s="160"/>
      <c r="AF42" s="160"/>
      <c r="AG42" s="160"/>
      <c r="AH42" s="160"/>
      <c r="AI42" s="160"/>
    </row>
    <row r="43" spans="1:36" ht="21" customHeight="1">
      <c r="B43" s="55">
        <v>10</v>
      </c>
      <c r="C43" s="169"/>
      <c r="D43" s="170"/>
      <c r="E43" s="170"/>
      <c r="F43" s="170"/>
      <c r="G43" s="170"/>
      <c r="H43" s="170"/>
      <c r="I43" s="170"/>
      <c r="J43" s="170"/>
      <c r="K43" s="170"/>
      <c r="L43" s="170"/>
      <c r="M43" s="170"/>
      <c r="N43" s="170"/>
      <c r="O43" s="170"/>
      <c r="P43" s="170"/>
      <c r="Q43" s="170"/>
      <c r="R43" s="170"/>
      <c r="S43" s="170"/>
      <c r="T43" s="170"/>
      <c r="U43" s="170"/>
      <c r="V43" s="170"/>
      <c r="W43" s="170"/>
      <c r="X43" s="170"/>
      <c r="Y43" s="171"/>
      <c r="Z43" s="134"/>
      <c r="AA43" s="134"/>
      <c r="AB43" s="134"/>
      <c r="AC43" s="134"/>
      <c r="AD43" s="160"/>
      <c r="AE43" s="160"/>
      <c r="AF43" s="160"/>
      <c r="AG43" s="160"/>
      <c r="AH43" s="160"/>
      <c r="AI43" s="160"/>
    </row>
    <row r="44" spans="1:36" s="56" customFormat="1" ht="21" customHeight="1">
      <c r="X44" s="1"/>
      <c r="Y44" s="1"/>
      <c r="Z44" s="173" t="s">
        <v>47</v>
      </c>
      <c r="AA44" s="173"/>
      <c r="AB44" s="173"/>
      <c r="AC44" s="173"/>
      <c r="AD44" s="174">
        <f>SUM(AD34:AI43)</f>
        <v>550000</v>
      </c>
      <c r="AE44" s="174"/>
      <c r="AF44" s="174"/>
      <c r="AG44" s="174"/>
      <c r="AH44" s="174"/>
      <c r="AI44" s="174"/>
    </row>
    <row r="45" spans="1:36" s="38" customForma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row>
    <row r="46" spans="1:36" s="38" customFormat="1" ht="14.25" customHeight="1">
      <c r="A46" s="32"/>
      <c r="B46" s="32" t="s">
        <v>8</v>
      </c>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row>
    <row r="47" spans="1:36" s="38" customFormat="1" ht="14.25" customHeight="1">
      <c r="A47" s="32"/>
      <c r="B47" s="32"/>
      <c r="C47" s="32" t="s">
        <v>45</v>
      </c>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row>
    <row r="48" spans="1:36" s="38" customFormat="1" ht="21" customHeight="1">
      <c r="A48" s="32"/>
      <c r="B48" s="32"/>
      <c r="C48" s="32"/>
      <c r="D48" s="32"/>
      <c r="E48" s="32"/>
      <c r="F48" s="32"/>
      <c r="G48" s="32"/>
      <c r="H48" s="32"/>
      <c r="I48" s="32"/>
      <c r="J48" s="32"/>
      <c r="K48" s="32"/>
      <c r="L48" s="32"/>
      <c r="M48" s="32"/>
      <c r="N48" s="32"/>
      <c r="O48" s="32"/>
      <c r="P48" s="32"/>
      <c r="Q48" s="32"/>
      <c r="R48" s="32"/>
      <c r="S48" s="32"/>
      <c r="T48" s="32"/>
      <c r="U48" s="32"/>
      <c r="V48" s="32"/>
      <c r="W48" s="32"/>
      <c r="X48" s="172">
        <f>SUM(X44,AD44)</f>
        <v>550000</v>
      </c>
      <c r="Y48" s="172"/>
      <c r="Z48" s="172"/>
      <c r="AA48" s="172"/>
      <c r="AB48" s="172"/>
      <c r="AC48" s="172"/>
      <c r="AD48" s="32" t="s">
        <v>7</v>
      </c>
      <c r="AE48" s="1"/>
      <c r="AF48" s="1"/>
      <c r="AG48" s="32"/>
      <c r="AH48" s="32"/>
      <c r="AI48" s="32"/>
      <c r="AJ48" s="32"/>
    </row>
    <row r="49" spans="1:36" s="38" customFormat="1">
      <c r="A49" s="32"/>
      <c r="B49" s="32"/>
      <c r="C49" s="32"/>
      <c r="D49" s="32"/>
      <c r="E49" s="32"/>
      <c r="F49" s="32"/>
      <c r="G49" s="32"/>
      <c r="H49" s="32"/>
      <c r="I49" s="32"/>
      <c r="J49" s="32"/>
      <c r="K49" s="32"/>
      <c r="L49" s="32"/>
      <c r="M49" s="32"/>
      <c r="N49" s="32"/>
      <c r="O49" s="32"/>
      <c r="P49" s="32"/>
      <c r="Q49" s="32"/>
      <c r="R49" s="32"/>
      <c r="S49" s="32"/>
      <c r="T49" s="32"/>
      <c r="U49" s="32"/>
      <c r="V49" s="32"/>
      <c r="W49" s="32"/>
      <c r="X49" s="57"/>
      <c r="Y49" s="57"/>
      <c r="Z49" s="57"/>
      <c r="AA49" s="57"/>
      <c r="AB49" s="57"/>
      <c r="AC49" s="57"/>
      <c r="AD49" s="32"/>
      <c r="AE49" s="32"/>
      <c r="AF49" s="32"/>
      <c r="AG49" s="32"/>
      <c r="AH49" s="32"/>
      <c r="AI49" s="32"/>
      <c r="AJ49" s="32"/>
    </row>
    <row r="50" spans="1:36" s="38" customFormat="1" ht="14.25" customHeight="1">
      <c r="A50" s="32"/>
      <c r="B50" s="32"/>
      <c r="C50" s="32" t="s">
        <v>85</v>
      </c>
      <c r="D50" s="32"/>
      <c r="E50" s="32"/>
      <c r="F50" s="32"/>
      <c r="G50" s="32"/>
      <c r="H50" s="32"/>
      <c r="I50" s="32"/>
      <c r="J50" s="32"/>
      <c r="K50" s="32"/>
      <c r="L50" s="32"/>
      <c r="M50" s="32"/>
      <c r="N50" s="32"/>
      <c r="O50" s="32"/>
      <c r="P50" s="32"/>
      <c r="Q50" s="32"/>
      <c r="R50" s="32"/>
      <c r="S50" s="32"/>
      <c r="T50" s="32"/>
      <c r="U50" s="32"/>
      <c r="V50" s="32"/>
      <c r="W50" s="32"/>
      <c r="X50" s="57"/>
      <c r="Y50" s="57"/>
      <c r="Z50" s="57"/>
      <c r="AA50" s="57"/>
      <c r="AB50" s="57"/>
      <c r="AC50" s="57"/>
      <c r="AD50" s="32"/>
      <c r="AE50" s="32"/>
      <c r="AF50" s="32"/>
      <c r="AG50" s="32"/>
      <c r="AH50" s="32"/>
      <c r="AI50" s="32"/>
      <c r="AJ50" s="32"/>
    </row>
    <row r="51" spans="1:36" s="38" customFormat="1" ht="21" customHeight="1">
      <c r="A51" s="32"/>
      <c r="B51" s="32"/>
      <c r="C51" s="32"/>
      <c r="D51" s="32"/>
      <c r="E51" s="32"/>
      <c r="F51" s="32"/>
      <c r="G51" s="32"/>
      <c r="H51" s="32"/>
      <c r="I51" s="32"/>
      <c r="J51" s="32"/>
      <c r="K51" s="32"/>
      <c r="L51" s="32"/>
      <c r="M51" s="32"/>
      <c r="N51" s="32"/>
      <c r="O51" s="32"/>
      <c r="P51" s="32"/>
      <c r="Q51" s="32"/>
      <c r="R51" s="32"/>
      <c r="S51" s="32"/>
      <c r="T51" s="32"/>
      <c r="U51" s="32"/>
      <c r="V51" s="32"/>
      <c r="W51" s="32"/>
      <c r="X51" s="172">
        <f>IF(X48&gt;500000,500000,ROUNDDOWN(X48,-3))</f>
        <v>500000</v>
      </c>
      <c r="Y51" s="172"/>
      <c r="Z51" s="172"/>
      <c r="AA51" s="172"/>
      <c r="AB51" s="172"/>
      <c r="AC51" s="172"/>
      <c r="AD51" s="32" t="s">
        <v>7</v>
      </c>
      <c r="AE51" s="32"/>
      <c r="AF51" s="32"/>
      <c r="AG51" s="32"/>
      <c r="AH51" s="32"/>
      <c r="AI51" s="32"/>
      <c r="AJ51" s="32"/>
    </row>
    <row r="52" spans="1:36" s="38" customFormat="1">
      <c r="A52" s="32"/>
      <c r="B52" s="32"/>
      <c r="C52" s="32"/>
      <c r="D52" s="32"/>
      <c r="E52" s="32"/>
      <c r="F52" s="32"/>
      <c r="G52" s="32"/>
      <c r="H52" s="32"/>
      <c r="I52" s="32"/>
      <c r="J52" s="32"/>
      <c r="K52" s="32"/>
      <c r="L52" s="32"/>
      <c r="M52" s="32"/>
      <c r="N52" s="32"/>
      <c r="O52" s="1"/>
      <c r="P52" s="1"/>
      <c r="Q52" s="1"/>
      <c r="R52" s="1"/>
      <c r="S52" s="1"/>
      <c r="T52" s="1"/>
      <c r="U52" s="1"/>
      <c r="V52" s="1"/>
      <c r="W52" s="1"/>
      <c r="X52" s="1"/>
      <c r="Y52" s="1"/>
      <c r="Z52" s="56"/>
      <c r="AA52" s="56"/>
      <c r="AB52" s="56"/>
      <c r="AC52" s="32"/>
      <c r="AD52" s="32"/>
      <c r="AE52" s="32"/>
      <c r="AF52" s="32"/>
      <c r="AG52" s="32"/>
      <c r="AH52" s="32"/>
      <c r="AI52" s="32"/>
      <c r="AJ52" s="32"/>
    </row>
    <row r="53" spans="1:36" s="38" customFormat="1" ht="14.25" customHeight="1">
      <c r="A53" s="32"/>
      <c r="B53" s="32" t="s">
        <v>84</v>
      </c>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row>
    <row r="54" spans="1:36" s="38" customFormat="1" ht="89.1" customHeight="1">
      <c r="A54" s="32"/>
      <c r="B54" s="163" t="s">
        <v>104</v>
      </c>
      <c r="C54" s="164"/>
      <c r="D54" s="164"/>
      <c r="E54" s="164"/>
      <c r="F54" s="164"/>
      <c r="G54" s="164"/>
      <c r="H54" s="164"/>
      <c r="I54" s="164"/>
      <c r="J54" s="164"/>
      <c r="K54" s="164"/>
      <c r="L54" s="164"/>
      <c r="M54" s="164"/>
      <c r="N54" s="164"/>
      <c r="O54" s="164"/>
      <c r="P54" s="164"/>
      <c r="Q54" s="164"/>
      <c r="R54" s="164"/>
      <c r="S54" s="164"/>
      <c r="T54" s="164"/>
      <c r="U54" s="164"/>
      <c r="V54" s="164"/>
      <c r="W54" s="164"/>
      <c r="X54" s="164"/>
      <c r="Y54" s="164"/>
      <c r="Z54" s="164"/>
      <c r="AA54" s="164"/>
      <c r="AB54" s="164"/>
      <c r="AC54" s="164"/>
      <c r="AD54" s="164"/>
      <c r="AE54" s="164"/>
      <c r="AF54" s="164"/>
      <c r="AG54" s="164"/>
      <c r="AH54" s="164"/>
      <c r="AI54" s="165"/>
      <c r="AJ54" s="32"/>
    </row>
    <row r="55" spans="1:36" s="38" customForma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row>
    <row r="56" spans="1:36" s="38" customFormat="1" ht="14.25" customHeight="1">
      <c r="A56" s="32"/>
      <c r="B56" s="32" t="s">
        <v>83</v>
      </c>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row>
    <row r="57" spans="1:36" s="63" customFormat="1">
      <c r="A57" s="62"/>
      <c r="B57" s="62"/>
      <c r="C57" s="63" t="s">
        <v>80</v>
      </c>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row>
    <row r="58" spans="1:36" s="63" customFormat="1" ht="15.75" customHeight="1">
      <c r="A58" s="62"/>
      <c r="B58" s="62"/>
      <c r="C58" s="62"/>
      <c r="D58" s="62"/>
      <c r="E58" s="62" t="s">
        <v>73</v>
      </c>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row>
    <row r="59" spans="1:36" s="63" customFormat="1">
      <c r="A59" s="62"/>
      <c r="B59" s="62"/>
      <c r="C59" s="62"/>
      <c r="D59" s="62"/>
      <c r="E59" s="62" t="s">
        <v>74</v>
      </c>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row>
    <row r="60" spans="1:36" s="63" customFormat="1">
      <c r="A60" s="62"/>
      <c r="B60" s="62"/>
      <c r="C60" s="62"/>
      <c r="D60" s="62"/>
      <c r="E60" s="62" t="s">
        <v>75</v>
      </c>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row>
    <row r="61" spans="1:36" s="63" customFormat="1">
      <c r="A61" s="62"/>
      <c r="B61" s="62"/>
      <c r="C61" s="62"/>
      <c r="D61" s="62"/>
      <c r="E61" s="62" t="s">
        <v>76</v>
      </c>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row>
    <row r="62" spans="1:36" s="63" customFormat="1">
      <c r="A62" s="62"/>
      <c r="B62" s="62"/>
      <c r="C62" s="62"/>
      <c r="D62" s="62"/>
      <c r="E62" s="62" t="s">
        <v>77</v>
      </c>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row>
    <row r="63" spans="1:36" s="63" customFormat="1">
      <c r="A63" s="62"/>
      <c r="B63" s="62"/>
      <c r="C63" s="62"/>
      <c r="D63" s="62"/>
      <c r="E63" s="62" t="s">
        <v>78</v>
      </c>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row>
    <row r="64" spans="1:36" s="63" customFormat="1" ht="22.2" customHeight="1">
      <c r="A64" s="62"/>
      <c r="B64" s="62"/>
      <c r="C64" s="62"/>
      <c r="D64" s="62"/>
      <c r="E64" s="166"/>
      <c r="F64" s="167"/>
      <c r="G64" s="167"/>
      <c r="H64" s="167"/>
      <c r="I64" s="167"/>
      <c r="J64" s="167"/>
      <c r="K64" s="167"/>
      <c r="L64" s="167"/>
      <c r="M64" s="167"/>
      <c r="N64" s="167"/>
      <c r="O64" s="167"/>
      <c r="P64" s="167"/>
      <c r="Q64" s="167"/>
      <c r="R64" s="167"/>
      <c r="S64" s="167"/>
      <c r="T64" s="167"/>
      <c r="U64" s="167"/>
      <c r="V64" s="167"/>
      <c r="W64" s="167"/>
      <c r="X64" s="167"/>
      <c r="Y64" s="167"/>
      <c r="Z64" s="167"/>
      <c r="AA64" s="167"/>
      <c r="AB64" s="167"/>
      <c r="AC64" s="167"/>
      <c r="AD64" s="167"/>
      <c r="AE64" s="167"/>
      <c r="AF64" s="167"/>
      <c r="AG64" s="167"/>
      <c r="AH64" s="167"/>
      <c r="AI64" s="168"/>
      <c r="AJ64" s="62"/>
    </row>
    <row r="65" spans="1:36">
      <c r="C65" s="32" t="s">
        <v>79</v>
      </c>
    </row>
    <row r="66" spans="1:36" s="38" customFormat="1" ht="89.1" customHeight="1">
      <c r="A66" s="32"/>
      <c r="B66" s="64"/>
      <c r="C66" s="65"/>
      <c r="D66" s="163" t="s">
        <v>105</v>
      </c>
      <c r="E66" s="164"/>
      <c r="F66" s="164"/>
      <c r="G66" s="164"/>
      <c r="H66" s="164"/>
      <c r="I66" s="164"/>
      <c r="J66" s="164"/>
      <c r="K66" s="164"/>
      <c r="L66" s="164"/>
      <c r="M66" s="164"/>
      <c r="N66" s="164"/>
      <c r="O66" s="164"/>
      <c r="P66" s="164"/>
      <c r="Q66" s="164"/>
      <c r="R66" s="164"/>
      <c r="S66" s="164"/>
      <c r="T66" s="164"/>
      <c r="U66" s="164"/>
      <c r="V66" s="164"/>
      <c r="W66" s="164"/>
      <c r="X66" s="164"/>
      <c r="Y66" s="164"/>
      <c r="Z66" s="164"/>
      <c r="AA66" s="164"/>
      <c r="AB66" s="164"/>
      <c r="AC66" s="164"/>
      <c r="AD66" s="164"/>
      <c r="AE66" s="164"/>
      <c r="AF66" s="164"/>
      <c r="AG66" s="164"/>
      <c r="AH66" s="164"/>
      <c r="AI66" s="165"/>
      <c r="AJ66" s="32"/>
    </row>
    <row r="67" spans="1:36" s="38" customForma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row>
    <row r="68" spans="1:36" s="38" customForma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row>
  </sheetData>
  <mergeCells count="106">
    <mergeCell ref="D66:AI66"/>
    <mergeCell ref="E64:AI64"/>
    <mergeCell ref="C36:Y36"/>
    <mergeCell ref="Z36:AC36"/>
    <mergeCell ref="C37:Y37"/>
    <mergeCell ref="Z37:AC37"/>
    <mergeCell ref="C38:Y38"/>
    <mergeCell ref="Z38:AC38"/>
    <mergeCell ref="C39:Y39"/>
    <mergeCell ref="Z39:AC39"/>
    <mergeCell ref="C40:Y40"/>
    <mergeCell ref="Z40:AC40"/>
    <mergeCell ref="X48:AC48"/>
    <mergeCell ref="X51:AC51"/>
    <mergeCell ref="C41:Y41"/>
    <mergeCell ref="Z41:AC41"/>
    <mergeCell ref="C42:Y42"/>
    <mergeCell ref="Z42:AC42"/>
    <mergeCell ref="C43:Y43"/>
    <mergeCell ref="Z43:AC43"/>
    <mergeCell ref="Z44:AC44"/>
    <mergeCell ref="B54:AI54"/>
    <mergeCell ref="AD44:AI44"/>
    <mergeCell ref="AD39:AI39"/>
    <mergeCell ref="AD40:AI40"/>
    <mergeCell ref="AD41:AI41"/>
    <mergeCell ref="AD42:AI42"/>
    <mergeCell ref="AD43:AI43"/>
    <mergeCell ref="AD35:AI35"/>
    <mergeCell ref="AD34:AI34"/>
    <mergeCell ref="AD33:AI33"/>
    <mergeCell ref="AD36:AI36"/>
    <mergeCell ref="AD37:AI37"/>
    <mergeCell ref="AD38:AI38"/>
    <mergeCell ref="Z33:AC33"/>
    <mergeCell ref="C33:Y33"/>
    <mergeCell ref="C34:Y34"/>
    <mergeCell ref="Z34:AC34"/>
    <mergeCell ref="C35:Y35"/>
    <mergeCell ref="Z35:AC35"/>
    <mergeCell ref="AF24:AI24"/>
    <mergeCell ref="P25:S25"/>
    <mergeCell ref="T25:W25"/>
    <mergeCell ref="X25:AA25"/>
    <mergeCell ref="AB25:AE25"/>
    <mergeCell ref="AF25:AI25"/>
    <mergeCell ref="X24:AA24"/>
    <mergeCell ref="P26:S26"/>
    <mergeCell ref="T26:W26"/>
    <mergeCell ref="X26:AA26"/>
    <mergeCell ref="AB26:AE26"/>
    <mergeCell ref="AF26:AI26"/>
    <mergeCell ref="P27:S27"/>
    <mergeCell ref="T27:W27"/>
    <mergeCell ref="X27:AA27"/>
    <mergeCell ref="AB27:AE27"/>
    <mergeCell ref="AF27:AI27"/>
    <mergeCell ref="AB24:AE24"/>
    <mergeCell ref="V15:AB15"/>
    <mergeCell ref="A5:AI5"/>
    <mergeCell ref="T24:W24"/>
    <mergeCell ref="O16:U16"/>
    <mergeCell ref="V16:AB16"/>
    <mergeCell ref="H15:N15"/>
    <mergeCell ref="H16:N16"/>
    <mergeCell ref="A15:G16"/>
    <mergeCell ref="A8:G8"/>
    <mergeCell ref="X8:AE8"/>
    <mergeCell ref="T8:W8"/>
    <mergeCell ref="AF20:AI21"/>
    <mergeCell ref="AB20:AE21"/>
    <mergeCell ref="P8:S8"/>
    <mergeCell ref="AF8:AI8"/>
    <mergeCell ref="H9:AI9"/>
    <mergeCell ref="I10:M10"/>
    <mergeCell ref="H11:AI11"/>
    <mergeCell ref="A9:G9"/>
    <mergeCell ref="H8:O8"/>
    <mergeCell ref="A10:G11"/>
    <mergeCell ref="AF22:AI22"/>
    <mergeCell ref="AB23:AE23"/>
    <mergeCell ref="AF23:AI23"/>
    <mergeCell ref="X3:AA3"/>
    <mergeCell ref="AB3:AI3"/>
    <mergeCell ref="X20:AA21"/>
    <mergeCell ref="A20:B27"/>
    <mergeCell ref="T20:W21"/>
    <mergeCell ref="P20:S21"/>
    <mergeCell ref="C27:O27"/>
    <mergeCell ref="D26:O26"/>
    <mergeCell ref="D25:O25"/>
    <mergeCell ref="D24:O24"/>
    <mergeCell ref="D23:O23"/>
    <mergeCell ref="D22:O22"/>
    <mergeCell ref="C20:O21"/>
    <mergeCell ref="P24:S24"/>
    <mergeCell ref="AC16:AI16"/>
    <mergeCell ref="AC15:AI15"/>
    <mergeCell ref="O15:U15"/>
    <mergeCell ref="AB22:AE22"/>
    <mergeCell ref="X22:AA22"/>
    <mergeCell ref="T22:W22"/>
    <mergeCell ref="P22:S22"/>
    <mergeCell ref="P23:S23"/>
    <mergeCell ref="T23:W23"/>
    <mergeCell ref="X23:AA23"/>
  </mergeCells>
  <phoneticPr fontId="2"/>
  <pageMargins left="0.7" right="0.7" top="0.75" bottom="0.75" header="0.3" footer="0.3"/>
  <pageSetup paperSize="9" scale="92" fitToHeight="0" orientation="portrait" r:id="rId1"/>
  <rowBreaks count="1" manualBreakCount="1">
    <brk id="30" max="34" man="1"/>
  </rowBreaks>
  <ignoredErrors>
    <ignoredError sqref="AB3"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9457" r:id="rId4" name="Check Box 1">
              <controlPr defaultSize="0" autoFill="0" autoLine="0" autoPict="0">
                <anchor moveWithCells="1">
                  <from>
                    <xdr:col>2</xdr:col>
                    <xdr:colOff>190500</xdr:colOff>
                    <xdr:row>56</xdr:row>
                    <xdr:rowOff>167640</xdr:rowOff>
                  </from>
                  <to>
                    <xdr:col>6</xdr:col>
                    <xdr:colOff>0</xdr:colOff>
                    <xdr:row>58</xdr:row>
                    <xdr:rowOff>38100</xdr:rowOff>
                  </to>
                </anchor>
              </controlPr>
            </control>
          </mc:Choice>
        </mc:AlternateContent>
        <mc:AlternateContent xmlns:mc="http://schemas.openxmlformats.org/markup-compatibility/2006">
          <mc:Choice Requires="x14">
            <control shapeId="19458" r:id="rId5" name="Check Box 2">
              <controlPr defaultSize="0" autoFill="0" autoLine="0" autoPict="0">
                <anchor moveWithCells="1">
                  <from>
                    <xdr:col>2</xdr:col>
                    <xdr:colOff>190500</xdr:colOff>
                    <xdr:row>57</xdr:row>
                    <xdr:rowOff>167640</xdr:rowOff>
                  </from>
                  <to>
                    <xdr:col>6</xdr:col>
                    <xdr:colOff>0</xdr:colOff>
                    <xdr:row>59</xdr:row>
                    <xdr:rowOff>38100</xdr:rowOff>
                  </to>
                </anchor>
              </controlPr>
            </control>
          </mc:Choice>
        </mc:AlternateContent>
        <mc:AlternateContent xmlns:mc="http://schemas.openxmlformats.org/markup-compatibility/2006">
          <mc:Choice Requires="x14">
            <control shapeId="19459" r:id="rId6" name="Check Box 3">
              <controlPr defaultSize="0" autoFill="0" autoLine="0" autoPict="0">
                <anchor moveWithCells="1">
                  <from>
                    <xdr:col>2</xdr:col>
                    <xdr:colOff>190500</xdr:colOff>
                    <xdr:row>58</xdr:row>
                    <xdr:rowOff>121920</xdr:rowOff>
                  </from>
                  <to>
                    <xdr:col>6</xdr:col>
                    <xdr:colOff>0</xdr:colOff>
                    <xdr:row>60</xdr:row>
                    <xdr:rowOff>30480</xdr:rowOff>
                  </to>
                </anchor>
              </controlPr>
            </control>
          </mc:Choice>
        </mc:AlternateContent>
        <mc:AlternateContent xmlns:mc="http://schemas.openxmlformats.org/markup-compatibility/2006">
          <mc:Choice Requires="x14">
            <control shapeId="19460" r:id="rId7" name="Check Box 4">
              <controlPr defaultSize="0" autoFill="0" autoLine="0" autoPict="0">
                <anchor moveWithCells="1">
                  <from>
                    <xdr:col>2</xdr:col>
                    <xdr:colOff>190500</xdr:colOff>
                    <xdr:row>59</xdr:row>
                    <xdr:rowOff>152400</xdr:rowOff>
                  </from>
                  <to>
                    <xdr:col>6</xdr:col>
                    <xdr:colOff>0</xdr:colOff>
                    <xdr:row>61</xdr:row>
                    <xdr:rowOff>53340</xdr:rowOff>
                  </to>
                </anchor>
              </controlPr>
            </control>
          </mc:Choice>
        </mc:AlternateContent>
        <mc:AlternateContent xmlns:mc="http://schemas.openxmlformats.org/markup-compatibility/2006">
          <mc:Choice Requires="x14">
            <control shapeId="19461" r:id="rId8" name="Check Box 5">
              <controlPr defaultSize="0" autoFill="0" autoLine="0" autoPict="0">
                <anchor moveWithCells="1">
                  <from>
                    <xdr:col>2</xdr:col>
                    <xdr:colOff>190500</xdr:colOff>
                    <xdr:row>60</xdr:row>
                    <xdr:rowOff>152400</xdr:rowOff>
                  </from>
                  <to>
                    <xdr:col>6</xdr:col>
                    <xdr:colOff>0</xdr:colOff>
                    <xdr:row>62</xdr:row>
                    <xdr:rowOff>53340</xdr:rowOff>
                  </to>
                </anchor>
              </controlPr>
            </control>
          </mc:Choice>
        </mc:AlternateContent>
        <mc:AlternateContent xmlns:mc="http://schemas.openxmlformats.org/markup-compatibility/2006">
          <mc:Choice Requires="x14">
            <control shapeId="19462" r:id="rId9" name="Check Box 6">
              <controlPr defaultSize="0" autoFill="0" autoLine="0" autoPict="0">
                <anchor moveWithCells="1">
                  <from>
                    <xdr:col>2</xdr:col>
                    <xdr:colOff>190500</xdr:colOff>
                    <xdr:row>61</xdr:row>
                    <xdr:rowOff>121920</xdr:rowOff>
                  </from>
                  <to>
                    <xdr:col>6</xdr:col>
                    <xdr:colOff>0</xdr:colOff>
                    <xdr:row>63</xdr:row>
                    <xdr:rowOff>30480</xdr:rowOff>
                  </to>
                </anchor>
              </controlPr>
            </control>
          </mc:Choice>
        </mc:AlternateContent>
        <mc:AlternateContent xmlns:mc="http://schemas.openxmlformats.org/markup-compatibility/2006">
          <mc:Choice Requires="x14">
            <control shapeId="19463" r:id="rId10" name="Check Box 7">
              <controlPr defaultSize="0" autoFill="0" autoLine="0" autoPict="0">
                <anchor moveWithCells="1">
                  <from>
                    <xdr:col>2</xdr:col>
                    <xdr:colOff>190500</xdr:colOff>
                    <xdr:row>56</xdr:row>
                    <xdr:rowOff>167640</xdr:rowOff>
                  </from>
                  <to>
                    <xdr:col>6</xdr:col>
                    <xdr:colOff>0</xdr:colOff>
                    <xdr:row>58</xdr:row>
                    <xdr:rowOff>53340</xdr:rowOff>
                  </to>
                </anchor>
              </controlPr>
            </control>
          </mc:Choice>
        </mc:AlternateContent>
        <mc:AlternateContent xmlns:mc="http://schemas.openxmlformats.org/markup-compatibility/2006">
          <mc:Choice Requires="x14">
            <control shapeId="19464" r:id="rId11" name="Check Box 8">
              <controlPr defaultSize="0" autoFill="0" autoLine="0" autoPict="0">
                <anchor moveWithCells="1">
                  <from>
                    <xdr:col>2</xdr:col>
                    <xdr:colOff>190500</xdr:colOff>
                    <xdr:row>57</xdr:row>
                    <xdr:rowOff>167640</xdr:rowOff>
                  </from>
                  <to>
                    <xdr:col>6</xdr:col>
                    <xdr:colOff>0</xdr:colOff>
                    <xdr:row>59</xdr:row>
                    <xdr:rowOff>53340</xdr:rowOff>
                  </to>
                </anchor>
              </controlPr>
            </control>
          </mc:Choice>
        </mc:AlternateContent>
        <mc:AlternateContent xmlns:mc="http://schemas.openxmlformats.org/markup-compatibility/2006">
          <mc:Choice Requires="x14">
            <control shapeId="19465" r:id="rId12" name="Check Box 9">
              <controlPr defaultSize="0" autoFill="0" autoLine="0" autoPict="0">
                <anchor moveWithCells="1">
                  <from>
                    <xdr:col>2</xdr:col>
                    <xdr:colOff>190500</xdr:colOff>
                    <xdr:row>58</xdr:row>
                    <xdr:rowOff>121920</xdr:rowOff>
                  </from>
                  <to>
                    <xdr:col>6</xdr:col>
                    <xdr:colOff>0</xdr:colOff>
                    <xdr:row>60</xdr:row>
                    <xdr:rowOff>7620</xdr:rowOff>
                  </to>
                </anchor>
              </controlPr>
            </control>
          </mc:Choice>
        </mc:AlternateContent>
        <mc:AlternateContent xmlns:mc="http://schemas.openxmlformats.org/markup-compatibility/2006">
          <mc:Choice Requires="x14">
            <control shapeId="19466" r:id="rId13" name="Check Box 10">
              <controlPr defaultSize="0" autoFill="0" autoLine="0" autoPict="0">
                <anchor moveWithCells="1">
                  <from>
                    <xdr:col>2</xdr:col>
                    <xdr:colOff>190500</xdr:colOff>
                    <xdr:row>59</xdr:row>
                    <xdr:rowOff>152400</xdr:rowOff>
                  </from>
                  <to>
                    <xdr:col>6</xdr:col>
                    <xdr:colOff>0</xdr:colOff>
                    <xdr:row>61</xdr:row>
                    <xdr:rowOff>30480</xdr:rowOff>
                  </to>
                </anchor>
              </controlPr>
            </control>
          </mc:Choice>
        </mc:AlternateContent>
        <mc:AlternateContent xmlns:mc="http://schemas.openxmlformats.org/markup-compatibility/2006">
          <mc:Choice Requires="x14">
            <control shapeId="19467" r:id="rId14" name="Check Box 11">
              <controlPr defaultSize="0" autoFill="0" autoLine="0" autoPict="0">
                <anchor moveWithCells="1">
                  <from>
                    <xdr:col>2</xdr:col>
                    <xdr:colOff>190500</xdr:colOff>
                    <xdr:row>60</xdr:row>
                    <xdr:rowOff>152400</xdr:rowOff>
                  </from>
                  <to>
                    <xdr:col>6</xdr:col>
                    <xdr:colOff>0</xdr:colOff>
                    <xdr:row>62</xdr:row>
                    <xdr:rowOff>30480</xdr:rowOff>
                  </to>
                </anchor>
              </controlPr>
            </control>
          </mc:Choice>
        </mc:AlternateContent>
        <mc:AlternateContent xmlns:mc="http://schemas.openxmlformats.org/markup-compatibility/2006">
          <mc:Choice Requires="x14">
            <control shapeId="19468" r:id="rId15" name="Check Box 12">
              <controlPr defaultSize="0" autoFill="0" autoLine="0" autoPict="0">
                <anchor moveWithCells="1">
                  <from>
                    <xdr:col>2</xdr:col>
                    <xdr:colOff>190500</xdr:colOff>
                    <xdr:row>61</xdr:row>
                    <xdr:rowOff>121920</xdr:rowOff>
                  </from>
                  <to>
                    <xdr:col>6</xdr:col>
                    <xdr:colOff>0</xdr:colOff>
                    <xdr:row>63</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1D487-0E21-4E86-8001-EC7558B17E5D}">
  <sheetPr codeName="Sheet2">
    <tabColor rgb="FFFFFF00"/>
  </sheetPr>
  <dimension ref="A1:S41"/>
  <sheetViews>
    <sheetView showZeros="0" view="pageBreakPreview" zoomScale="85" zoomScaleNormal="100" zoomScaleSheetLayoutView="85" workbookViewId="0">
      <selection activeCell="H10" sqref="H10:AI10"/>
    </sheetView>
  </sheetViews>
  <sheetFormatPr defaultColWidth="9" defaultRowHeight="14.4"/>
  <cols>
    <col min="1" max="1" width="30.69921875" style="2" customWidth="1"/>
    <col min="2" max="2" width="18.3984375" style="2" customWidth="1"/>
    <col min="3" max="3" width="30.69921875" style="2" customWidth="1"/>
    <col min="4" max="16384" width="9" style="2"/>
  </cols>
  <sheetData>
    <row r="1" spans="1:3" ht="24.9" customHeight="1">
      <c r="A1" s="2" t="s">
        <v>81</v>
      </c>
    </row>
    <row r="2" spans="1:3" ht="24.9" customHeight="1"/>
    <row r="3" spans="1:3" ht="24.9" customHeight="1">
      <c r="A3" s="175" t="s">
        <v>5</v>
      </c>
      <c r="B3" s="175"/>
      <c r="C3" s="175"/>
    </row>
    <row r="4" spans="1:3" ht="24.9" customHeight="1">
      <c r="A4" s="29"/>
      <c r="B4" s="29"/>
      <c r="C4" s="29"/>
    </row>
    <row r="5" spans="1:3" ht="24.9" customHeight="1">
      <c r="B5" s="13" t="s">
        <v>50</v>
      </c>
      <c r="C5" s="28" t="str">
        <f>'別紙１－２'!H9</f>
        <v>就労継続支援B型事業所 〇〇</v>
      </c>
    </row>
    <row r="6" spans="1:3" ht="24.9" customHeight="1">
      <c r="A6" s="2" t="s">
        <v>6</v>
      </c>
      <c r="C6" s="3" t="s">
        <v>0</v>
      </c>
    </row>
    <row r="7" spans="1:3" ht="24.9" customHeight="1">
      <c r="A7" s="4" t="s">
        <v>1</v>
      </c>
      <c r="B7" s="4" t="s">
        <v>38</v>
      </c>
      <c r="C7" s="4" t="s">
        <v>2</v>
      </c>
    </row>
    <row r="8" spans="1:3" ht="30" customHeight="1">
      <c r="A8" s="5" t="s">
        <v>61</v>
      </c>
      <c r="B8" s="6">
        <f>'別紙１－２'!X51</f>
        <v>500000</v>
      </c>
      <c r="C8" s="17"/>
    </row>
    <row r="9" spans="1:3" ht="24.75" customHeight="1">
      <c r="A9" s="7" t="s">
        <v>3</v>
      </c>
      <c r="B9" s="6">
        <f>IF('別紙１－２'!X48-500000&lt;0,"",'別紙１－２'!X48-500000)</f>
        <v>50000</v>
      </c>
      <c r="C9" s="66"/>
    </row>
    <row r="10" spans="1:3" ht="24.9" customHeight="1">
      <c r="A10" s="4" t="s">
        <v>4</v>
      </c>
      <c r="B10" s="8">
        <f>SUM(B8:B9)</f>
        <v>550000</v>
      </c>
      <c r="C10" s="18"/>
    </row>
    <row r="11" spans="1:3" ht="24.9" customHeight="1">
      <c r="A11" s="29"/>
      <c r="C11" s="19"/>
    </row>
    <row r="12" spans="1:3" ht="24.9" customHeight="1">
      <c r="C12" s="19"/>
    </row>
    <row r="13" spans="1:3" ht="24.9" customHeight="1">
      <c r="A13" s="2" t="s">
        <v>39</v>
      </c>
      <c r="C13" s="20" t="s">
        <v>0</v>
      </c>
    </row>
    <row r="14" spans="1:3" ht="24.9" customHeight="1">
      <c r="A14" s="10" t="s">
        <v>1</v>
      </c>
      <c r="B14" s="10" t="s">
        <v>38</v>
      </c>
      <c r="C14" s="21" t="s">
        <v>2</v>
      </c>
    </row>
    <row r="15" spans="1:3" ht="24.9" customHeight="1">
      <c r="A15" s="25" t="str">
        <f>IF('別紙１－２'!C34="","",'別紙１－２'!C34)</f>
        <v>業務用ガスオーブン</v>
      </c>
      <c r="B15" s="14">
        <f>IF('別紙１－２'!C34="","",'別紙１－２'!AD34)</f>
        <v>430000</v>
      </c>
      <c r="C15" s="22"/>
    </row>
    <row r="16" spans="1:3" ht="24.9" customHeight="1">
      <c r="A16" s="26" t="str">
        <f>IF('別紙１－２'!C35="","",'別紙１－２'!C35)</f>
        <v>空調服</v>
      </c>
      <c r="B16" s="15">
        <f>IF('別紙１－２'!C35="","",'別紙１－２'!AD35)</f>
        <v>120000</v>
      </c>
      <c r="C16" s="23"/>
    </row>
    <row r="17" spans="1:3" ht="24.9" customHeight="1">
      <c r="A17" s="26" t="str">
        <f>IF('別紙１－２'!C36="","",'別紙１－２'!C36)</f>
        <v/>
      </c>
      <c r="B17" s="15" t="str">
        <f>IF('別紙１－２'!C36="","",'別紙１－２'!AD36)</f>
        <v/>
      </c>
      <c r="C17" s="24"/>
    </row>
    <row r="18" spans="1:3" ht="24.9" customHeight="1">
      <c r="A18" s="26" t="str">
        <f>IF('別紙１－２'!C37="","",'別紙１－２'!C37)</f>
        <v/>
      </c>
      <c r="B18" s="15" t="str">
        <f>IF('別紙１－２'!C37="","",'別紙１－２'!AD37)</f>
        <v/>
      </c>
      <c r="C18" s="24"/>
    </row>
    <row r="19" spans="1:3" ht="24.9" customHeight="1">
      <c r="A19" s="26" t="str">
        <f>IF('別紙１－２'!C38="","",'別紙１－２'!C38)</f>
        <v/>
      </c>
      <c r="B19" s="15" t="str">
        <f>IF('別紙１－２'!C38="","",'別紙１－２'!AD38)</f>
        <v/>
      </c>
      <c r="C19" s="24"/>
    </row>
    <row r="20" spans="1:3" ht="24.9" customHeight="1">
      <c r="A20" s="26" t="str">
        <f>IF('別紙１－２'!C39="","",'別紙１－２'!C39)</f>
        <v/>
      </c>
      <c r="B20" s="15" t="str">
        <f>IF('別紙１－２'!C39="","",'別紙１－２'!AD39)</f>
        <v/>
      </c>
      <c r="C20" s="24"/>
    </row>
    <row r="21" spans="1:3" ht="24.9" customHeight="1">
      <c r="A21" s="26" t="str">
        <f>IF('別紙１－２'!C40="","",'別紙１－２'!C40)</f>
        <v/>
      </c>
      <c r="B21" s="15" t="str">
        <f>IF('別紙１－２'!C40="","",'別紙１－２'!AD40)</f>
        <v/>
      </c>
      <c r="C21" s="24"/>
    </row>
    <row r="22" spans="1:3" ht="24.9" customHeight="1">
      <c r="A22" s="26" t="str">
        <f>IF('別紙１－２'!C41="","",'別紙１－２'!C41)</f>
        <v/>
      </c>
      <c r="B22" s="15" t="str">
        <f>IF('別紙１－２'!C41="","",'別紙１－２'!AD41)</f>
        <v/>
      </c>
      <c r="C22" s="24"/>
    </row>
    <row r="23" spans="1:3" ht="24.9" customHeight="1">
      <c r="A23" s="26" t="str">
        <f>IF('別紙１－２'!C42="","",'別紙１－２'!C42)</f>
        <v/>
      </c>
      <c r="B23" s="15" t="str">
        <f>IF('別紙１－２'!C42="","",'別紙１－２'!AD42)</f>
        <v/>
      </c>
      <c r="C23" s="24"/>
    </row>
    <row r="24" spans="1:3" ht="24.9" customHeight="1">
      <c r="A24" s="27" t="str">
        <f>IF('別紙１－２'!C43="","",'別紙１－２'!C43)</f>
        <v/>
      </c>
      <c r="B24" s="16" t="str">
        <f>IF('別紙１－２'!C43="","",'別紙１－２'!AD43)</f>
        <v/>
      </c>
      <c r="C24" s="24"/>
    </row>
    <row r="25" spans="1:3" ht="24.9" customHeight="1">
      <c r="A25" s="11" t="s">
        <v>4</v>
      </c>
      <c r="B25" s="12">
        <f>SUM(B15:B24)</f>
        <v>550000</v>
      </c>
      <c r="C25" s="9"/>
    </row>
    <row r="26" spans="1:3" ht="8.5500000000000007" customHeight="1"/>
    <row r="27" spans="1:3" ht="20.100000000000001" customHeight="1">
      <c r="A27" s="2" t="s">
        <v>59</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13"/>
      <c r="N33" s="13"/>
      <c r="O33" s="13"/>
      <c r="P33" s="13"/>
      <c r="Q33" s="13"/>
      <c r="R33" s="13"/>
      <c r="S33" s="13"/>
    </row>
    <row r="34" spans="13:19" ht="20.100000000000001" customHeight="1">
      <c r="M34" s="13"/>
      <c r="N34" s="13"/>
      <c r="O34" s="13"/>
      <c r="P34" s="13"/>
      <c r="Q34" s="13"/>
      <c r="R34" s="13"/>
      <c r="S34" s="13"/>
    </row>
    <row r="35" spans="13:19" ht="20.100000000000001" customHeight="1">
      <c r="P35" s="13"/>
      <c r="Q35" s="13"/>
      <c r="R35" s="13"/>
      <c r="S35" s="13"/>
    </row>
    <row r="36" spans="13:19" ht="20.100000000000001" customHeight="1">
      <c r="M36" s="13"/>
      <c r="N36" s="13"/>
      <c r="O36" s="13"/>
      <c r="P36" s="13"/>
      <c r="Q36" s="13"/>
      <c r="R36" s="13"/>
      <c r="S36" s="13"/>
    </row>
    <row r="37" spans="13:19" ht="20.100000000000001" customHeight="1">
      <c r="M37" s="13"/>
      <c r="N37" s="13"/>
      <c r="O37" s="13"/>
      <c r="P37" s="13"/>
      <c r="Q37" s="13"/>
      <c r="R37" s="13"/>
      <c r="S37" s="13"/>
    </row>
    <row r="38" spans="13:19" ht="20.100000000000001" customHeight="1">
      <c r="P38" s="13"/>
      <c r="Q38" s="13"/>
      <c r="R38" s="13"/>
      <c r="S38" s="13"/>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8E043-C1E6-44A0-9D66-6BCDE89344D8}">
  <dimension ref="A1"/>
  <sheetViews>
    <sheetView workbookViewId="0">
      <selection activeCell="H10" sqref="H10:AI10"/>
    </sheetView>
  </sheetViews>
  <sheetFormatPr defaultRowHeight="18"/>
  <sheetData/>
  <sheetProtection algorithmName="SHA-512" hashValue="NTUlXGb6surMcsmzMyyLkOPPlYfNWtJwXZ4j1eHR9HmIdcL1a46ZrCPwO+fH3u/99XW80+V+gEqlS6dXRzW0XA==" saltValue="9rsvB+mcr6zSGvu4c4Hbqw==" spinCount="100000" sheet="1" objects="1" scenarios="1"/>
  <phoneticPr fontId="2"/>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61B94-33E4-4F41-A12B-55CF9047D592}">
  <sheetPr>
    <tabColor theme="4" tint="0.79998168889431442"/>
    <pageSetUpPr fitToPage="1"/>
  </sheetPr>
  <dimension ref="A1:AL75"/>
  <sheetViews>
    <sheetView view="pageBreakPreview" zoomScale="85" zoomScaleNormal="100" zoomScaleSheetLayoutView="85" workbookViewId="0">
      <selection activeCell="H10" sqref="H10:AI10"/>
    </sheetView>
  </sheetViews>
  <sheetFormatPr defaultColWidth="9" defaultRowHeight="13.2"/>
  <cols>
    <col min="1" max="1" width="2.8984375" style="32" customWidth="1"/>
    <col min="2" max="2" width="3.296875" style="32" customWidth="1"/>
    <col min="3" max="6" width="2.69921875" style="32" customWidth="1"/>
    <col min="7" max="13" width="2.3984375" style="32" customWidth="1"/>
    <col min="14" max="14" width="3.09765625" style="32" customWidth="1"/>
    <col min="15" max="36" width="2.3984375" style="32" customWidth="1"/>
    <col min="37" max="57" width="5.69921875" style="32" customWidth="1"/>
    <col min="58" max="16384" width="9" style="32"/>
  </cols>
  <sheetData>
    <row r="1" spans="1:38" ht="16.2">
      <c r="A1" s="30" t="s">
        <v>72</v>
      </c>
      <c r="B1" s="31"/>
      <c r="C1" s="31"/>
      <c r="D1" s="31"/>
      <c r="E1" s="31"/>
      <c r="F1" s="31"/>
      <c r="G1" s="31"/>
      <c r="H1" s="31"/>
      <c r="I1" s="31"/>
      <c r="J1" s="31"/>
      <c r="K1" s="31"/>
      <c r="L1" s="31"/>
      <c r="M1" s="31"/>
      <c r="N1" s="31"/>
      <c r="O1" s="31"/>
      <c r="P1" s="31"/>
      <c r="Q1" s="31"/>
      <c r="R1" s="31"/>
      <c r="S1" s="31"/>
      <c r="T1" s="31"/>
      <c r="U1" s="31"/>
      <c r="V1" s="31"/>
    </row>
    <row r="2" spans="1:38">
      <c r="A2" s="31"/>
      <c r="B2" s="31"/>
      <c r="C2" s="31"/>
      <c r="D2" s="31"/>
      <c r="E2" s="31"/>
      <c r="F2" s="31"/>
      <c r="G2" s="31"/>
      <c r="H2" s="31"/>
      <c r="I2" s="31"/>
      <c r="J2" s="31"/>
      <c r="K2" s="31"/>
      <c r="L2" s="31"/>
      <c r="M2" s="31"/>
      <c r="N2" s="31"/>
      <c r="O2" s="31"/>
      <c r="P2" s="31"/>
      <c r="Q2" s="31"/>
      <c r="R2" s="31"/>
      <c r="S2" s="31"/>
      <c r="T2" s="31"/>
      <c r="U2" s="31"/>
      <c r="V2" s="31"/>
    </row>
    <row r="3" spans="1:38" s="33" customFormat="1" ht="21" customHeight="1">
      <c r="V3" s="34"/>
      <c r="W3" s="34"/>
      <c r="X3" s="83" t="s">
        <v>46</v>
      </c>
      <c r="Y3" s="83"/>
      <c r="Z3" s="83"/>
      <c r="AA3" s="83"/>
      <c r="AB3" s="114">
        <f>'別紙１－１'!AB3</f>
        <v>45839</v>
      </c>
      <c r="AC3" s="114"/>
      <c r="AD3" s="114"/>
      <c r="AE3" s="114"/>
      <c r="AF3" s="114"/>
      <c r="AG3" s="114"/>
      <c r="AH3" s="114"/>
      <c r="AI3" s="114"/>
    </row>
    <row r="4" spans="1:38">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row>
    <row r="5" spans="1:38" ht="14.4">
      <c r="A5" s="85" t="s">
        <v>62</v>
      </c>
      <c r="B5" s="85"/>
      <c r="C5" s="85"/>
      <c r="D5" s="85"/>
      <c r="E5" s="85"/>
      <c r="F5" s="85"/>
      <c r="G5" s="85"/>
      <c r="H5" s="85"/>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row>
    <row r="6" spans="1:38">
      <c r="A6" s="35"/>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row>
    <row r="7" spans="1:38" ht="14.25" customHeight="1">
      <c r="A7" s="46" t="s">
        <v>52</v>
      </c>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L7" s="47"/>
    </row>
    <row r="8" spans="1:38" ht="21" customHeight="1">
      <c r="A8" s="142" t="s">
        <v>42</v>
      </c>
      <c r="B8" s="142"/>
      <c r="C8" s="142"/>
      <c r="D8" s="142"/>
      <c r="E8" s="142"/>
      <c r="F8" s="142"/>
      <c r="G8" s="142"/>
      <c r="H8" s="190"/>
      <c r="I8" s="191"/>
      <c r="J8" s="191"/>
      <c r="K8" s="191"/>
      <c r="L8" s="191"/>
      <c r="M8" s="191"/>
      <c r="N8" s="191"/>
      <c r="O8" s="192"/>
      <c r="P8" s="150" t="s">
        <v>23</v>
      </c>
      <c r="Q8" s="151"/>
      <c r="R8" s="151"/>
      <c r="S8" s="152"/>
      <c r="T8" s="190"/>
      <c r="U8" s="191"/>
      <c r="V8" s="191"/>
      <c r="W8" s="192"/>
      <c r="X8" s="143" t="s">
        <v>43</v>
      </c>
      <c r="Y8" s="143"/>
      <c r="Z8" s="143"/>
      <c r="AA8" s="143"/>
      <c r="AB8" s="143"/>
      <c r="AC8" s="143"/>
      <c r="AD8" s="143"/>
      <c r="AE8" s="143"/>
      <c r="AF8" s="190"/>
      <c r="AG8" s="191"/>
      <c r="AH8" s="191"/>
      <c r="AI8" s="192"/>
      <c r="AL8" s="47"/>
    </row>
    <row r="9" spans="1:38" s="38" customFormat="1" ht="21" customHeight="1">
      <c r="A9" s="86" t="s">
        <v>27</v>
      </c>
      <c r="B9" s="86"/>
      <c r="C9" s="86"/>
      <c r="D9" s="86"/>
      <c r="E9" s="86"/>
      <c r="F9" s="86"/>
      <c r="G9" s="86"/>
      <c r="H9" s="193"/>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5"/>
      <c r="AJ9" s="32"/>
    </row>
    <row r="10" spans="1:38" s="38" customFormat="1" ht="21" customHeight="1">
      <c r="A10" s="90" t="s">
        <v>26</v>
      </c>
      <c r="B10" s="90"/>
      <c r="C10" s="90"/>
      <c r="D10" s="90"/>
      <c r="E10" s="90"/>
      <c r="F10" s="90"/>
      <c r="G10" s="90"/>
      <c r="H10" s="39" t="s">
        <v>25</v>
      </c>
      <c r="I10" s="196"/>
      <c r="J10" s="196"/>
      <c r="K10" s="196"/>
      <c r="L10" s="196"/>
      <c r="M10" s="196"/>
      <c r="N10" s="40"/>
      <c r="O10" s="40"/>
      <c r="P10" s="40"/>
      <c r="Q10" s="40"/>
      <c r="R10" s="40"/>
      <c r="S10" s="40"/>
      <c r="T10" s="40"/>
      <c r="U10" s="40"/>
      <c r="V10" s="40"/>
      <c r="W10" s="40"/>
      <c r="X10" s="40"/>
      <c r="Y10" s="40"/>
      <c r="Z10" s="40"/>
      <c r="AA10" s="40"/>
      <c r="AB10" s="40"/>
      <c r="AC10" s="40"/>
      <c r="AD10" s="40"/>
      <c r="AE10" s="40"/>
      <c r="AF10" s="40"/>
      <c r="AG10" s="40"/>
      <c r="AH10" s="40"/>
      <c r="AI10" s="41"/>
      <c r="AJ10" s="32"/>
    </row>
    <row r="11" spans="1:38" s="38" customFormat="1" ht="21" customHeight="1">
      <c r="A11" s="90"/>
      <c r="B11" s="90"/>
      <c r="C11" s="90"/>
      <c r="D11" s="90"/>
      <c r="E11" s="90"/>
      <c r="F11" s="90"/>
      <c r="G11" s="90"/>
      <c r="H11" s="197"/>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9"/>
      <c r="AJ11" s="32"/>
    </row>
    <row r="12" spans="1:38" s="38" customFormat="1" ht="14.55" customHeight="1">
      <c r="A12" s="48"/>
      <c r="B12" s="48"/>
      <c r="C12" s="48"/>
      <c r="D12" s="48"/>
      <c r="E12" s="48"/>
      <c r="F12" s="48"/>
      <c r="G12" s="48"/>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32"/>
    </row>
    <row r="14" spans="1:38" ht="14.25" customHeight="1">
      <c r="A14" s="46" t="s">
        <v>64</v>
      </c>
    </row>
    <row r="15" spans="1:38" s="51" customFormat="1" ht="21" customHeight="1">
      <c r="A15" s="138" t="s">
        <v>65</v>
      </c>
      <c r="B15" s="139"/>
      <c r="C15" s="139"/>
      <c r="D15" s="139"/>
      <c r="E15" s="139"/>
      <c r="F15" s="139"/>
      <c r="G15" s="139"/>
      <c r="H15" s="125" t="s">
        <v>40</v>
      </c>
      <c r="I15" s="125"/>
      <c r="J15" s="125"/>
      <c r="K15" s="125"/>
      <c r="L15" s="125"/>
      <c r="M15" s="125"/>
      <c r="N15" s="125"/>
      <c r="O15" s="125" t="s">
        <v>22</v>
      </c>
      <c r="P15" s="125"/>
      <c r="Q15" s="125"/>
      <c r="R15" s="125"/>
      <c r="S15" s="125"/>
      <c r="T15" s="125"/>
      <c r="U15" s="125"/>
      <c r="V15" s="125" t="s">
        <v>21</v>
      </c>
      <c r="W15" s="125"/>
      <c r="X15" s="125"/>
      <c r="Y15" s="125"/>
      <c r="Z15" s="125"/>
      <c r="AA15" s="125"/>
      <c r="AB15" s="125"/>
      <c r="AC15" s="125" t="s">
        <v>41</v>
      </c>
      <c r="AD15" s="125"/>
      <c r="AE15" s="125"/>
      <c r="AF15" s="125"/>
      <c r="AG15" s="125"/>
      <c r="AH15" s="125"/>
      <c r="AI15" s="125"/>
      <c r="AJ15" s="50"/>
    </row>
    <row r="16" spans="1:38" s="38" customFormat="1" ht="21" customHeight="1">
      <c r="A16" s="140"/>
      <c r="B16" s="141"/>
      <c r="C16" s="141"/>
      <c r="D16" s="141"/>
      <c r="E16" s="141"/>
      <c r="F16" s="141"/>
      <c r="G16" s="141"/>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32"/>
    </row>
    <row r="17" spans="1:36" s="38" customFormat="1">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row>
    <row r="18" spans="1:36" s="38" customFormat="1">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row>
    <row r="19" spans="1:36" ht="14.25" customHeight="1">
      <c r="A19" s="46" t="s">
        <v>53</v>
      </c>
    </row>
    <row r="20" spans="1:36" s="38" customFormat="1" ht="19.05" customHeight="1">
      <c r="A20" s="119" t="s">
        <v>44</v>
      </c>
      <c r="B20" s="120"/>
      <c r="C20" s="130" t="s">
        <v>20</v>
      </c>
      <c r="D20" s="130"/>
      <c r="E20" s="130"/>
      <c r="F20" s="130"/>
      <c r="G20" s="130"/>
      <c r="H20" s="130"/>
      <c r="I20" s="130"/>
      <c r="J20" s="130"/>
      <c r="K20" s="130"/>
      <c r="L20" s="130"/>
      <c r="M20" s="130"/>
      <c r="N20" s="130"/>
      <c r="O20" s="130"/>
      <c r="P20" s="115" t="s">
        <v>67</v>
      </c>
      <c r="Q20" s="112"/>
      <c r="R20" s="112"/>
      <c r="S20" s="113"/>
      <c r="T20" s="115" t="s">
        <v>68</v>
      </c>
      <c r="U20" s="112"/>
      <c r="V20" s="112"/>
      <c r="W20" s="113"/>
      <c r="X20" s="115" t="s">
        <v>66</v>
      </c>
      <c r="Y20" s="112"/>
      <c r="Z20" s="112"/>
      <c r="AA20" s="113"/>
      <c r="AB20" s="144" t="s">
        <v>69</v>
      </c>
      <c r="AC20" s="145"/>
      <c r="AD20" s="145"/>
      <c r="AE20" s="146"/>
      <c r="AF20" s="144" t="s">
        <v>70</v>
      </c>
      <c r="AG20" s="145"/>
      <c r="AH20" s="145"/>
      <c r="AI20" s="146"/>
      <c r="AJ20" s="32"/>
    </row>
    <row r="21" spans="1:36" s="38" customFormat="1" ht="19.05" customHeight="1">
      <c r="A21" s="121"/>
      <c r="B21" s="122"/>
      <c r="C21" s="130"/>
      <c r="D21" s="130"/>
      <c r="E21" s="130"/>
      <c r="F21" s="130"/>
      <c r="G21" s="130"/>
      <c r="H21" s="130"/>
      <c r="I21" s="130"/>
      <c r="J21" s="130"/>
      <c r="K21" s="130"/>
      <c r="L21" s="130"/>
      <c r="M21" s="130"/>
      <c r="N21" s="130"/>
      <c r="O21" s="130"/>
      <c r="P21" s="116"/>
      <c r="Q21" s="117"/>
      <c r="R21" s="117"/>
      <c r="S21" s="118"/>
      <c r="T21" s="116"/>
      <c r="U21" s="117"/>
      <c r="V21" s="117"/>
      <c r="W21" s="118"/>
      <c r="X21" s="116"/>
      <c r="Y21" s="117"/>
      <c r="Z21" s="117"/>
      <c r="AA21" s="118"/>
      <c r="AB21" s="147"/>
      <c r="AC21" s="148"/>
      <c r="AD21" s="148"/>
      <c r="AE21" s="149"/>
      <c r="AF21" s="147"/>
      <c r="AG21" s="148"/>
      <c r="AH21" s="148"/>
      <c r="AI21" s="149"/>
      <c r="AJ21" s="32"/>
    </row>
    <row r="22" spans="1:36" s="38" customFormat="1" ht="21" customHeight="1">
      <c r="A22" s="121"/>
      <c r="B22" s="122"/>
      <c r="C22" s="58" t="s">
        <v>19</v>
      </c>
      <c r="D22" s="182"/>
      <c r="E22" s="182"/>
      <c r="F22" s="182"/>
      <c r="G22" s="182"/>
      <c r="H22" s="182"/>
      <c r="I22" s="182"/>
      <c r="J22" s="182"/>
      <c r="K22" s="182"/>
      <c r="L22" s="182"/>
      <c r="M22" s="182"/>
      <c r="N22" s="182"/>
      <c r="O22" s="182"/>
      <c r="P22" s="179"/>
      <c r="Q22" s="180"/>
      <c r="R22" s="180"/>
      <c r="S22" s="181"/>
      <c r="T22" s="179"/>
      <c r="U22" s="180"/>
      <c r="V22" s="180"/>
      <c r="W22" s="181"/>
      <c r="X22" s="135">
        <f>P22-T22</f>
        <v>0</v>
      </c>
      <c r="Y22" s="136"/>
      <c r="Z22" s="136"/>
      <c r="AA22" s="137"/>
      <c r="AB22" s="179"/>
      <c r="AC22" s="180"/>
      <c r="AD22" s="180"/>
      <c r="AE22" s="181"/>
      <c r="AF22" s="135">
        <f>X22-AB22</f>
        <v>0</v>
      </c>
      <c r="AG22" s="136"/>
      <c r="AH22" s="136"/>
      <c r="AI22" s="137"/>
      <c r="AJ22" s="32"/>
    </row>
    <row r="23" spans="1:36" s="38" customFormat="1" ht="21" customHeight="1">
      <c r="A23" s="121"/>
      <c r="B23" s="122"/>
      <c r="C23" s="58" t="s">
        <v>18</v>
      </c>
      <c r="D23" s="183"/>
      <c r="E23" s="184"/>
      <c r="F23" s="184"/>
      <c r="G23" s="184"/>
      <c r="H23" s="184"/>
      <c r="I23" s="184"/>
      <c r="J23" s="184"/>
      <c r="K23" s="184"/>
      <c r="L23" s="184"/>
      <c r="M23" s="184"/>
      <c r="N23" s="184"/>
      <c r="O23" s="185"/>
      <c r="P23" s="179"/>
      <c r="Q23" s="180"/>
      <c r="R23" s="180"/>
      <c r="S23" s="181"/>
      <c r="T23" s="179"/>
      <c r="U23" s="180"/>
      <c r="V23" s="180"/>
      <c r="W23" s="181"/>
      <c r="X23" s="135">
        <f t="shared" ref="X23:X26" si="0">P23-T23</f>
        <v>0</v>
      </c>
      <c r="Y23" s="136"/>
      <c r="Z23" s="136"/>
      <c r="AA23" s="137"/>
      <c r="AB23" s="179"/>
      <c r="AC23" s="180"/>
      <c r="AD23" s="180"/>
      <c r="AE23" s="181"/>
      <c r="AF23" s="135">
        <f t="shared" ref="AF23:AF26" si="1">X23-AB23</f>
        <v>0</v>
      </c>
      <c r="AG23" s="136"/>
      <c r="AH23" s="136"/>
      <c r="AI23" s="137"/>
      <c r="AJ23" s="32"/>
    </row>
    <row r="24" spans="1:36" s="38" customFormat="1" ht="21" customHeight="1">
      <c r="A24" s="121"/>
      <c r="B24" s="122"/>
      <c r="C24" s="58" t="s">
        <v>17</v>
      </c>
      <c r="D24" s="182"/>
      <c r="E24" s="182"/>
      <c r="F24" s="182"/>
      <c r="G24" s="182"/>
      <c r="H24" s="182"/>
      <c r="I24" s="182"/>
      <c r="J24" s="182"/>
      <c r="K24" s="182"/>
      <c r="L24" s="182"/>
      <c r="M24" s="182"/>
      <c r="N24" s="182"/>
      <c r="O24" s="182"/>
      <c r="P24" s="179"/>
      <c r="Q24" s="180"/>
      <c r="R24" s="180"/>
      <c r="S24" s="181"/>
      <c r="T24" s="179"/>
      <c r="U24" s="180"/>
      <c r="V24" s="180"/>
      <c r="W24" s="181"/>
      <c r="X24" s="135">
        <f t="shared" si="0"/>
        <v>0</v>
      </c>
      <c r="Y24" s="136"/>
      <c r="Z24" s="136"/>
      <c r="AA24" s="137"/>
      <c r="AB24" s="179"/>
      <c r="AC24" s="180"/>
      <c r="AD24" s="180"/>
      <c r="AE24" s="181"/>
      <c r="AF24" s="135">
        <f t="shared" si="1"/>
        <v>0</v>
      </c>
      <c r="AG24" s="136"/>
      <c r="AH24" s="136"/>
      <c r="AI24" s="137"/>
      <c r="AJ24" s="32"/>
    </row>
    <row r="25" spans="1:36" s="38" customFormat="1" ht="21" customHeight="1">
      <c r="A25" s="121"/>
      <c r="B25" s="122"/>
      <c r="C25" s="58" t="s">
        <v>16</v>
      </c>
      <c r="D25" s="182"/>
      <c r="E25" s="182"/>
      <c r="F25" s="182"/>
      <c r="G25" s="182"/>
      <c r="H25" s="182"/>
      <c r="I25" s="182"/>
      <c r="J25" s="182"/>
      <c r="K25" s="182"/>
      <c r="L25" s="182"/>
      <c r="M25" s="182"/>
      <c r="N25" s="182"/>
      <c r="O25" s="182"/>
      <c r="P25" s="179"/>
      <c r="Q25" s="180"/>
      <c r="R25" s="180"/>
      <c r="S25" s="181"/>
      <c r="T25" s="179"/>
      <c r="U25" s="180"/>
      <c r="V25" s="180"/>
      <c r="W25" s="181"/>
      <c r="X25" s="135">
        <f t="shared" si="0"/>
        <v>0</v>
      </c>
      <c r="Y25" s="136"/>
      <c r="Z25" s="136"/>
      <c r="AA25" s="137"/>
      <c r="AB25" s="179"/>
      <c r="AC25" s="180"/>
      <c r="AD25" s="180"/>
      <c r="AE25" s="181"/>
      <c r="AF25" s="135">
        <f t="shared" si="1"/>
        <v>0</v>
      </c>
      <c r="AG25" s="136"/>
      <c r="AH25" s="136"/>
      <c r="AI25" s="137"/>
      <c r="AJ25" s="32"/>
    </row>
    <row r="26" spans="1:36" s="38" customFormat="1" ht="21" customHeight="1">
      <c r="A26" s="121"/>
      <c r="B26" s="122"/>
      <c r="C26" s="58" t="s">
        <v>15</v>
      </c>
      <c r="D26" s="125" t="s">
        <v>14</v>
      </c>
      <c r="E26" s="125"/>
      <c r="F26" s="125"/>
      <c r="G26" s="125"/>
      <c r="H26" s="125"/>
      <c r="I26" s="125"/>
      <c r="J26" s="125"/>
      <c r="K26" s="125"/>
      <c r="L26" s="125"/>
      <c r="M26" s="125"/>
      <c r="N26" s="125"/>
      <c r="O26" s="125"/>
      <c r="P26" s="179"/>
      <c r="Q26" s="180"/>
      <c r="R26" s="180"/>
      <c r="S26" s="181"/>
      <c r="T26" s="179"/>
      <c r="U26" s="180"/>
      <c r="V26" s="180"/>
      <c r="W26" s="181"/>
      <c r="X26" s="135">
        <f t="shared" si="0"/>
        <v>0</v>
      </c>
      <c r="Y26" s="136"/>
      <c r="Z26" s="136"/>
      <c r="AA26" s="137"/>
      <c r="AB26" s="179"/>
      <c r="AC26" s="180"/>
      <c r="AD26" s="180"/>
      <c r="AE26" s="181"/>
      <c r="AF26" s="135">
        <f t="shared" si="1"/>
        <v>0</v>
      </c>
      <c r="AG26" s="136"/>
      <c r="AH26" s="136"/>
      <c r="AI26" s="137"/>
      <c r="AJ26" s="32"/>
    </row>
    <row r="27" spans="1:36" s="38" customFormat="1" ht="21" customHeight="1">
      <c r="A27" s="123"/>
      <c r="B27" s="124"/>
      <c r="C27" s="125" t="s">
        <v>13</v>
      </c>
      <c r="D27" s="125"/>
      <c r="E27" s="125"/>
      <c r="F27" s="125"/>
      <c r="G27" s="125"/>
      <c r="H27" s="125"/>
      <c r="I27" s="125"/>
      <c r="J27" s="125"/>
      <c r="K27" s="125"/>
      <c r="L27" s="125"/>
      <c r="M27" s="125"/>
      <c r="N27" s="125"/>
      <c r="O27" s="125"/>
      <c r="P27" s="157">
        <f>SUM(P22:S26)</f>
        <v>0</v>
      </c>
      <c r="Q27" s="158"/>
      <c r="R27" s="158"/>
      <c r="S27" s="159"/>
      <c r="T27" s="157">
        <f t="shared" ref="T27" si="2">SUM(T22:W26)</f>
        <v>0</v>
      </c>
      <c r="U27" s="158"/>
      <c r="V27" s="158"/>
      <c r="W27" s="159"/>
      <c r="X27" s="157">
        <f t="shared" ref="X27" si="3">SUM(X22:AA26)</f>
        <v>0</v>
      </c>
      <c r="Y27" s="158"/>
      <c r="Z27" s="158"/>
      <c r="AA27" s="159"/>
      <c r="AB27" s="157">
        <f t="shared" ref="AB27" si="4">SUM(AB22:AE26)</f>
        <v>0</v>
      </c>
      <c r="AC27" s="158"/>
      <c r="AD27" s="158"/>
      <c r="AE27" s="159"/>
      <c r="AF27" s="157">
        <f t="shared" ref="AF27" si="5">SUM(AF22:AI26)</f>
        <v>0</v>
      </c>
      <c r="AG27" s="158"/>
      <c r="AH27" s="158"/>
      <c r="AI27" s="159"/>
      <c r="AJ27" s="32"/>
    </row>
    <row r="28" spans="1:36" s="38" customFormat="1">
      <c r="A28" s="32" t="s">
        <v>12</v>
      </c>
      <c r="B28" s="32"/>
      <c r="C28" s="32"/>
      <c r="D28" s="32"/>
      <c r="E28" s="32"/>
      <c r="F28" s="32"/>
      <c r="G28" s="32"/>
      <c r="H28" s="32"/>
      <c r="I28" s="32"/>
      <c r="J28" s="32"/>
      <c r="K28" s="32"/>
      <c r="L28" s="32"/>
      <c r="M28" s="50"/>
      <c r="N28" s="50"/>
      <c r="O28" s="50"/>
      <c r="P28" s="32"/>
      <c r="Q28" s="32"/>
      <c r="R28" s="32"/>
      <c r="S28" s="32"/>
      <c r="T28" s="32"/>
      <c r="U28" s="32"/>
      <c r="V28" s="32"/>
      <c r="W28" s="32"/>
      <c r="X28" s="32"/>
      <c r="Y28" s="32"/>
      <c r="Z28" s="32"/>
      <c r="AA28" s="32"/>
      <c r="AB28" s="32"/>
      <c r="AC28" s="32"/>
      <c r="AD28" s="32"/>
      <c r="AE28" s="32"/>
      <c r="AF28" s="32"/>
      <c r="AG28" s="32"/>
      <c r="AH28" s="32"/>
      <c r="AI28" s="32"/>
      <c r="AJ28" s="32"/>
    </row>
    <row r="29" spans="1:36">
      <c r="M29" s="50"/>
      <c r="N29" s="50"/>
      <c r="O29" s="50"/>
    </row>
    <row r="30" spans="1:36">
      <c r="M30" s="50"/>
      <c r="N30" s="50"/>
      <c r="O30" s="50"/>
    </row>
    <row r="31" spans="1:36" ht="14.25" customHeight="1">
      <c r="A31" s="46" t="s">
        <v>54</v>
      </c>
      <c r="B31" s="50"/>
      <c r="C31" s="50"/>
      <c r="D31" s="50"/>
      <c r="E31" s="50"/>
      <c r="F31" s="50"/>
      <c r="G31" s="50"/>
      <c r="AB31" s="50"/>
      <c r="AC31" s="50"/>
      <c r="AD31" s="50"/>
      <c r="AE31" s="50"/>
      <c r="AF31" s="50"/>
      <c r="AG31" s="50"/>
      <c r="AH31" s="50"/>
      <c r="AI31" s="50"/>
    </row>
    <row r="32" spans="1:36" s="38" customFormat="1" ht="14.25" customHeight="1">
      <c r="A32" s="32"/>
      <c r="B32" s="53" t="s">
        <v>82</v>
      </c>
      <c r="C32" s="50"/>
      <c r="D32" s="50"/>
      <c r="E32" s="50"/>
      <c r="F32" s="50"/>
      <c r="G32" s="50"/>
      <c r="H32" s="32"/>
      <c r="I32" s="32"/>
      <c r="J32" s="32"/>
      <c r="K32" s="32"/>
      <c r="L32" s="32"/>
      <c r="M32" s="32"/>
      <c r="N32" s="32"/>
      <c r="O32" s="32"/>
      <c r="P32" s="32"/>
      <c r="Q32" s="32"/>
      <c r="R32" s="32"/>
      <c r="S32" s="32"/>
      <c r="T32" s="32"/>
      <c r="U32" s="32"/>
      <c r="V32" s="32"/>
      <c r="W32" s="32"/>
      <c r="X32" s="32"/>
      <c r="Y32" s="32"/>
      <c r="Z32" s="32"/>
      <c r="AA32" s="32"/>
      <c r="AB32" s="50"/>
      <c r="AC32" s="50"/>
      <c r="AD32" s="50"/>
      <c r="AE32" s="50"/>
      <c r="AF32" s="50"/>
      <c r="AG32" s="50"/>
      <c r="AH32" s="50"/>
      <c r="AI32" s="54" t="s">
        <v>49</v>
      </c>
      <c r="AJ32" s="32"/>
    </row>
    <row r="33" spans="1:36" s="38" customFormat="1" ht="28.2" customHeight="1">
      <c r="A33" s="50"/>
      <c r="B33" s="55" t="s">
        <v>11</v>
      </c>
      <c r="C33" s="130" t="s">
        <v>10</v>
      </c>
      <c r="D33" s="130"/>
      <c r="E33" s="130"/>
      <c r="F33" s="130"/>
      <c r="G33" s="130"/>
      <c r="H33" s="130"/>
      <c r="I33" s="130"/>
      <c r="J33" s="130"/>
      <c r="K33" s="130"/>
      <c r="L33" s="130"/>
      <c r="M33" s="130"/>
      <c r="N33" s="130"/>
      <c r="O33" s="130"/>
      <c r="P33" s="130"/>
      <c r="Q33" s="130"/>
      <c r="R33" s="130"/>
      <c r="S33" s="130"/>
      <c r="T33" s="130"/>
      <c r="U33" s="130"/>
      <c r="V33" s="130"/>
      <c r="W33" s="130"/>
      <c r="X33" s="130"/>
      <c r="Y33" s="130"/>
      <c r="Z33" s="130" t="s">
        <v>9</v>
      </c>
      <c r="AA33" s="130"/>
      <c r="AB33" s="130"/>
      <c r="AC33" s="130"/>
      <c r="AD33" s="162" t="s">
        <v>48</v>
      </c>
      <c r="AE33" s="162"/>
      <c r="AF33" s="162"/>
      <c r="AG33" s="162"/>
      <c r="AH33" s="162"/>
      <c r="AI33" s="162"/>
      <c r="AJ33" s="32"/>
    </row>
    <row r="34" spans="1:36" ht="21" customHeight="1">
      <c r="A34" s="50"/>
      <c r="B34" s="55">
        <v>1</v>
      </c>
      <c r="C34" s="169"/>
      <c r="D34" s="170"/>
      <c r="E34" s="170"/>
      <c r="F34" s="170"/>
      <c r="G34" s="170"/>
      <c r="H34" s="170"/>
      <c r="I34" s="170"/>
      <c r="J34" s="170"/>
      <c r="K34" s="170"/>
      <c r="L34" s="170"/>
      <c r="M34" s="170"/>
      <c r="N34" s="170"/>
      <c r="O34" s="170"/>
      <c r="P34" s="170"/>
      <c r="Q34" s="170"/>
      <c r="R34" s="170"/>
      <c r="S34" s="170"/>
      <c r="T34" s="170"/>
      <c r="U34" s="170"/>
      <c r="V34" s="170"/>
      <c r="W34" s="170"/>
      <c r="X34" s="170"/>
      <c r="Y34" s="171"/>
      <c r="Z34" s="134"/>
      <c r="AA34" s="134"/>
      <c r="AB34" s="134"/>
      <c r="AC34" s="134"/>
      <c r="AD34" s="160"/>
      <c r="AE34" s="160"/>
      <c r="AF34" s="160"/>
      <c r="AG34" s="160"/>
      <c r="AH34" s="160"/>
      <c r="AI34" s="160"/>
    </row>
    <row r="35" spans="1:36" ht="21" customHeight="1">
      <c r="A35" s="50"/>
      <c r="B35" s="55">
        <v>2</v>
      </c>
      <c r="C35" s="169"/>
      <c r="D35" s="170"/>
      <c r="E35" s="170"/>
      <c r="F35" s="170"/>
      <c r="G35" s="170"/>
      <c r="H35" s="170"/>
      <c r="I35" s="170"/>
      <c r="J35" s="170"/>
      <c r="K35" s="170"/>
      <c r="L35" s="170"/>
      <c r="M35" s="170"/>
      <c r="N35" s="170"/>
      <c r="O35" s="170"/>
      <c r="P35" s="170"/>
      <c r="Q35" s="170"/>
      <c r="R35" s="170"/>
      <c r="S35" s="170"/>
      <c r="T35" s="170"/>
      <c r="U35" s="170"/>
      <c r="V35" s="170"/>
      <c r="W35" s="170"/>
      <c r="X35" s="170"/>
      <c r="Y35" s="171"/>
      <c r="Z35" s="134"/>
      <c r="AA35" s="134"/>
      <c r="AB35" s="134"/>
      <c r="AC35" s="134"/>
      <c r="AD35" s="160"/>
      <c r="AE35" s="160"/>
      <c r="AF35" s="160"/>
      <c r="AG35" s="160"/>
      <c r="AH35" s="160"/>
      <c r="AI35" s="160"/>
    </row>
    <row r="36" spans="1:36" ht="21" customHeight="1">
      <c r="A36" s="50"/>
      <c r="B36" s="55">
        <v>3</v>
      </c>
      <c r="C36" s="169"/>
      <c r="D36" s="170"/>
      <c r="E36" s="170"/>
      <c r="F36" s="170"/>
      <c r="G36" s="170"/>
      <c r="H36" s="170"/>
      <c r="I36" s="170"/>
      <c r="J36" s="170"/>
      <c r="K36" s="170"/>
      <c r="L36" s="170"/>
      <c r="M36" s="170"/>
      <c r="N36" s="170"/>
      <c r="O36" s="170"/>
      <c r="P36" s="170"/>
      <c r="Q36" s="170"/>
      <c r="R36" s="170"/>
      <c r="S36" s="170"/>
      <c r="T36" s="170"/>
      <c r="U36" s="170"/>
      <c r="V36" s="170"/>
      <c r="W36" s="170"/>
      <c r="X36" s="170"/>
      <c r="Y36" s="171"/>
      <c r="Z36" s="134"/>
      <c r="AA36" s="134"/>
      <c r="AB36" s="134"/>
      <c r="AC36" s="134"/>
      <c r="AD36" s="160"/>
      <c r="AE36" s="160"/>
      <c r="AF36" s="160"/>
      <c r="AG36" s="160"/>
      <c r="AH36" s="160"/>
      <c r="AI36" s="160"/>
    </row>
    <row r="37" spans="1:36" ht="21" customHeight="1">
      <c r="A37" s="50"/>
      <c r="B37" s="55">
        <v>4</v>
      </c>
      <c r="C37" s="169"/>
      <c r="D37" s="170"/>
      <c r="E37" s="170"/>
      <c r="F37" s="170"/>
      <c r="G37" s="170"/>
      <c r="H37" s="170"/>
      <c r="I37" s="170"/>
      <c r="J37" s="170"/>
      <c r="K37" s="170"/>
      <c r="L37" s="170"/>
      <c r="M37" s="170"/>
      <c r="N37" s="170"/>
      <c r="O37" s="170"/>
      <c r="P37" s="170"/>
      <c r="Q37" s="170"/>
      <c r="R37" s="170"/>
      <c r="S37" s="170"/>
      <c r="T37" s="170"/>
      <c r="U37" s="170"/>
      <c r="V37" s="170"/>
      <c r="W37" s="170"/>
      <c r="X37" s="170"/>
      <c r="Y37" s="171"/>
      <c r="Z37" s="134"/>
      <c r="AA37" s="134"/>
      <c r="AB37" s="134"/>
      <c r="AC37" s="134"/>
      <c r="AD37" s="160"/>
      <c r="AE37" s="160"/>
      <c r="AF37" s="160"/>
      <c r="AG37" s="160"/>
      <c r="AH37" s="160"/>
      <c r="AI37" s="160"/>
    </row>
    <row r="38" spans="1:36" ht="21" customHeight="1">
      <c r="A38" s="50"/>
      <c r="B38" s="55">
        <v>5</v>
      </c>
      <c r="C38" s="169"/>
      <c r="D38" s="170"/>
      <c r="E38" s="170"/>
      <c r="F38" s="170"/>
      <c r="G38" s="170"/>
      <c r="H38" s="170"/>
      <c r="I38" s="170"/>
      <c r="J38" s="170"/>
      <c r="K38" s="170"/>
      <c r="L38" s="170"/>
      <c r="M38" s="170"/>
      <c r="N38" s="170"/>
      <c r="O38" s="170"/>
      <c r="P38" s="170"/>
      <c r="Q38" s="170"/>
      <c r="R38" s="170"/>
      <c r="S38" s="170"/>
      <c r="T38" s="170"/>
      <c r="U38" s="170"/>
      <c r="V38" s="170"/>
      <c r="W38" s="170"/>
      <c r="X38" s="170"/>
      <c r="Y38" s="171"/>
      <c r="Z38" s="134"/>
      <c r="AA38" s="134"/>
      <c r="AB38" s="134"/>
      <c r="AC38" s="134"/>
      <c r="AD38" s="160"/>
      <c r="AE38" s="160"/>
      <c r="AF38" s="160"/>
      <c r="AG38" s="160"/>
      <c r="AH38" s="160"/>
      <c r="AI38" s="160"/>
    </row>
    <row r="39" spans="1:36" ht="21" customHeight="1">
      <c r="B39" s="55">
        <v>6</v>
      </c>
      <c r="C39" s="169"/>
      <c r="D39" s="170"/>
      <c r="E39" s="170"/>
      <c r="F39" s="170"/>
      <c r="G39" s="170"/>
      <c r="H39" s="170"/>
      <c r="I39" s="170"/>
      <c r="J39" s="170"/>
      <c r="K39" s="170"/>
      <c r="L39" s="170"/>
      <c r="M39" s="170"/>
      <c r="N39" s="170"/>
      <c r="O39" s="170"/>
      <c r="P39" s="170"/>
      <c r="Q39" s="170"/>
      <c r="R39" s="170"/>
      <c r="S39" s="170"/>
      <c r="T39" s="170"/>
      <c r="U39" s="170"/>
      <c r="V39" s="170"/>
      <c r="W39" s="170"/>
      <c r="X39" s="170"/>
      <c r="Y39" s="171"/>
      <c r="Z39" s="134"/>
      <c r="AA39" s="134"/>
      <c r="AB39" s="134"/>
      <c r="AC39" s="134"/>
      <c r="AD39" s="160"/>
      <c r="AE39" s="160"/>
      <c r="AF39" s="160"/>
      <c r="AG39" s="160"/>
      <c r="AH39" s="160"/>
      <c r="AI39" s="160"/>
    </row>
    <row r="40" spans="1:36" ht="21" customHeight="1">
      <c r="B40" s="55">
        <v>7</v>
      </c>
      <c r="C40" s="169"/>
      <c r="D40" s="170"/>
      <c r="E40" s="170"/>
      <c r="F40" s="170"/>
      <c r="G40" s="170"/>
      <c r="H40" s="170"/>
      <c r="I40" s="170"/>
      <c r="J40" s="170"/>
      <c r="K40" s="170"/>
      <c r="L40" s="170"/>
      <c r="M40" s="170"/>
      <c r="N40" s="170"/>
      <c r="O40" s="170"/>
      <c r="P40" s="170"/>
      <c r="Q40" s="170"/>
      <c r="R40" s="170"/>
      <c r="S40" s="170"/>
      <c r="T40" s="170"/>
      <c r="U40" s="170"/>
      <c r="V40" s="170"/>
      <c r="W40" s="170"/>
      <c r="X40" s="170"/>
      <c r="Y40" s="171"/>
      <c r="Z40" s="134"/>
      <c r="AA40" s="134"/>
      <c r="AB40" s="134"/>
      <c r="AC40" s="134"/>
      <c r="AD40" s="160"/>
      <c r="AE40" s="160"/>
      <c r="AF40" s="160"/>
      <c r="AG40" s="160"/>
      <c r="AH40" s="160"/>
      <c r="AI40" s="160"/>
    </row>
    <row r="41" spans="1:36" ht="21" customHeight="1">
      <c r="B41" s="55">
        <v>8</v>
      </c>
      <c r="C41" s="169"/>
      <c r="D41" s="170"/>
      <c r="E41" s="170"/>
      <c r="F41" s="170"/>
      <c r="G41" s="170"/>
      <c r="H41" s="170"/>
      <c r="I41" s="170"/>
      <c r="J41" s="170"/>
      <c r="K41" s="170"/>
      <c r="L41" s="170"/>
      <c r="M41" s="170"/>
      <c r="N41" s="170"/>
      <c r="O41" s="170"/>
      <c r="P41" s="170"/>
      <c r="Q41" s="170"/>
      <c r="R41" s="170"/>
      <c r="S41" s="170"/>
      <c r="T41" s="170"/>
      <c r="U41" s="170"/>
      <c r="V41" s="170"/>
      <c r="W41" s="170"/>
      <c r="X41" s="170"/>
      <c r="Y41" s="171"/>
      <c r="Z41" s="134"/>
      <c r="AA41" s="134"/>
      <c r="AB41" s="134"/>
      <c r="AC41" s="134"/>
      <c r="AD41" s="160"/>
      <c r="AE41" s="160"/>
      <c r="AF41" s="160"/>
      <c r="AG41" s="160"/>
      <c r="AH41" s="160"/>
      <c r="AI41" s="160"/>
    </row>
    <row r="42" spans="1:36" ht="21" customHeight="1">
      <c r="B42" s="55">
        <v>9</v>
      </c>
      <c r="C42" s="169"/>
      <c r="D42" s="170"/>
      <c r="E42" s="170"/>
      <c r="F42" s="170"/>
      <c r="G42" s="170"/>
      <c r="H42" s="170"/>
      <c r="I42" s="170"/>
      <c r="J42" s="170"/>
      <c r="K42" s="170"/>
      <c r="L42" s="170"/>
      <c r="M42" s="170"/>
      <c r="N42" s="170"/>
      <c r="O42" s="170"/>
      <c r="P42" s="170"/>
      <c r="Q42" s="170"/>
      <c r="R42" s="170"/>
      <c r="S42" s="170"/>
      <c r="T42" s="170"/>
      <c r="U42" s="170"/>
      <c r="V42" s="170"/>
      <c r="W42" s="170"/>
      <c r="X42" s="170"/>
      <c r="Y42" s="171"/>
      <c r="Z42" s="134"/>
      <c r="AA42" s="134"/>
      <c r="AB42" s="134"/>
      <c r="AC42" s="134"/>
      <c r="AD42" s="160"/>
      <c r="AE42" s="160"/>
      <c r="AF42" s="160"/>
      <c r="AG42" s="160"/>
      <c r="AH42" s="160"/>
      <c r="AI42" s="160"/>
    </row>
    <row r="43" spans="1:36" ht="21" customHeight="1">
      <c r="B43" s="55">
        <v>10</v>
      </c>
      <c r="C43" s="169"/>
      <c r="D43" s="170"/>
      <c r="E43" s="170"/>
      <c r="F43" s="170"/>
      <c r="G43" s="170"/>
      <c r="H43" s="170"/>
      <c r="I43" s="170"/>
      <c r="J43" s="170"/>
      <c r="K43" s="170"/>
      <c r="L43" s="170"/>
      <c r="M43" s="170"/>
      <c r="N43" s="170"/>
      <c r="O43" s="170"/>
      <c r="P43" s="170"/>
      <c r="Q43" s="170"/>
      <c r="R43" s="170"/>
      <c r="S43" s="170"/>
      <c r="T43" s="170"/>
      <c r="U43" s="170"/>
      <c r="V43" s="170"/>
      <c r="W43" s="170"/>
      <c r="X43" s="170"/>
      <c r="Y43" s="171"/>
      <c r="Z43" s="134"/>
      <c r="AA43" s="134"/>
      <c r="AB43" s="134"/>
      <c r="AC43" s="134"/>
      <c r="AD43" s="160"/>
      <c r="AE43" s="160"/>
      <c r="AF43" s="160"/>
      <c r="AG43" s="160"/>
      <c r="AH43" s="160"/>
      <c r="AI43" s="160"/>
    </row>
    <row r="44" spans="1:36" s="56" customFormat="1" ht="21" customHeight="1">
      <c r="X44" s="1"/>
      <c r="Y44" s="1"/>
      <c r="Z44" s="173" t="s">
        <v>47</v>
      </c>
      <c r="AA44" s="173"/>
      <c r="AB44" s="173"/>
      <c r="AC44" s="173"/>
      <c r="AD44" s="174">
        <f>SUM(AD34:AI43)</f>
        <v>0</v>
      </c>
      <c r="AE44" s="174"/>
      <c r="AF44" s="174"/>
      <c r="AG44" s="174"/>
      <c r="AH44" s="174"/>
      <c r="AI44" s="174"/>
    </row>
    <row r="45" spans="1:36" s="38" customForma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row>
    <row r="46" spans="1:36" s="38" customFormat="1" ht="14.25" customHeight="1">
      <c r="A46" s="32"/>
      <c r="B46" s="32" t="s">
        <v>8</v>
      </c>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row>
    <row r="47" spans="1:36" s="38" customFormat="1" ht="14.25" customHeight="1">
      <c r="A47" s="32"/>
      <c r="B47" s="32"/>
      <c r="C47" s="32" t="s">
        <v>45</v>
      </c>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row>
    <row r="48" spans="1:36" s="38" customFormat="1" ht="21" customHeight="1">
      <c r="A48" s="32"/>
      <c r="B48" s="32"/>
      <c r="C48" s="32"/>
      <c r="D48" s="32"/>
      <c r="E48" s="32"/>
      <c r="F48" s="32"/>
      <c r="G48" s="32"/>
      <c r="H48" s="32"/>
      <c r="I48" s="32"/>
      <c r="J48" s="32"/>
      <c r="K48" s="32"/>
      <c r="L48" s="32"/>
      <c r="M48" s="32"/>
      <c r="N48" s="32"/>
      <c r="O48" s="32"/>
      <c r="P48" s="32"/>
      <c r="Q48" s="32"/>
      <c r="R48" s="32"/>
      <c r="S48" s="32"/>
      <c r="T48" s="32"/>
      <c r="U48" s="32"/>
      <c r="V48" s="32"/>
      <c r="W48" s="32"/>
      <c r="X48" s="172">
        <f>SUM(X44,AD44)</f>
        <v>0</v>
      </c>
      <c r="Y48" s="172"/>
      <c r="Z48" s="172"/>
      <c r="AA48" s="172"/>
      <c r="AB48" s="172"/>
      <c r="AC48" s="172"/>
      <c r="AD48" s="32" t="s">
        <v>7</v>
      </c>
      <c r="AE48" s="1"/>
      <c r="AF48" s="1"/>
      <c r="AG48" s="32"/>
      <c r="AH48" s="32"/>
      <c r="AI48" s="32"/>
      <c r="AJ48" s="32"/>
    </row>
    <row r="49" spans="1:36" s="38" customFormat="1">
      <c r="A49" s="32"/>
      <c r="B49" s="32"/>
      <c r="C49" s="32"/>
      <c r="D49" s="32"/>
      <c r="E49" s="32"/>
      <c r="F49" s="32"/>
      <c r="G49" s="32"/>
      <c r="H49" s="32"/>
      <c r="I49" s="32"/>
      <c r="J49" s="32"/>
      <c r="K49" s="32"/>
      <c r="L49" s="32"/>
      <c r="M49" s="32"/>
      <c r="N49" s="32"/>
      <c r="O49" s="32"/>
      <c r="P49" s="32"/>
      <c r="Q49" s="32"/>
      <c r="R49" s="32"/>
      <c r="S49" s="32"/>
      <c r="T49" s="32"/>
      <c r="U49" s="32"/>
      <c r="V49" s="32"/>
      <c r="W49" s="32"/>
      <c r="X49" s="57"/>
      <c r="Y49" s="57"/>
      <c r="Z49" s="57"/>
      <c r="AA49" s="57"/>
      <c r="AB49" s="57"/>
      <c r="AC49" s="57"/>
      <c r="AD49" s="32"/>
      <c r="AE49" s="32"/>
      <c r="AF49" s="32"/>
      <c r="AG49" s="32"/>
      <c r="AH49" s="32"/>
      <c r="AI49" s="32"/>
      <c r="AJ49" s="32"/>
    </row>
    <row r="50" spans="1:36" s="38" customFormat="1" ht="14.25" customHeight="1">
      <c r="A50" s="32"/>
      <c r="B50" s="32"/>
      <c r="C50" s="32" t="s">
        <v>85</v>
      </c>
      <c r="D50" s="32"/>
      <c r="E50" s="32"/>
      <c r="F50" s="32"/>
      <c r="G50" s="32"/>
      <c r="H50" s="32"/>
      <c r="I50" s="32"/>
      <c r="J50" s="32"/>
      <c r="K50" s="32"/>
      <c r="L50" s="32"/>
      <c r="M50" s="32"/>
      <c r="N50" s="32"/>
      <c r="O50" s="32"/>
      <c r="P50" s="32"/>
      <c r="Q50" s="32"/>
      <c r="R50" s="32"/>
      <c r="S50" s="32"/>
      <c r="T50" s="32"/>
      <c r="U50" s="32"/>
      <c r="V50" s="32"/>
      <c r="W50" s="32"/>
      <c r="X50" s="57"/>
      <c r="Y50" s="57"/>
      <c r="Z50" s="57"/>
      <c r="AA50" s="57"/>
      <c r="AB50" s="57"/>
      <c r="AC50" s="57"/>
      <c r="AD50" s="32"/>
      <c r="AE50" s="32"/>
      <c r="AF50" s="32"/>
      <c r="AG50" s="32"/>
      <c r="AH50" s="32"/>
      <c r="AI50" s="32"/>
      <c r="AJ50" s="32"/>
    </row>
    <row r="51" spans="1:36" s="38" customFormat="1" ht="21" customHeight="1">
      <c r="A51" s="32"/>
      <c r="B51" s="32"/>
      <c r="C51" s="32"/>
      <c r="D51" s="32"/>
      <c r="E51" s="32"/>
      <c r="F51" s="32"/>
      <c r="G51" s="32"/>
      <c r="H51" s="32"/>
      <c r="I51" s="32"/>
      <c r="J51" s="32"/>
      <c r="K51" s="32"/>
      <c r="L51" s="32"/>
      <c r="M51" s="32"/>
      <c r="N51" s="32"/>
      <c r="O51" s="32"/>
      <c r="P51" s="32"/>
      <c r="Q51" s="32"/>
      <c r="R51" s="32"/>
      <c r="S51" s="32"/>
      <c r="T51" s="32"/>
      <c r="U51" s="32"/>
      <c r="V51" s="32"/>
      <c r="W51" s="32"/>
      <c r="X51" s="172">
        <f>IF(X48&gt;500000,500000,ROUNDDOWN(X48,-3))</f>
        <v>0</v>
      </c>
      <c r="Y51" s="172"/>
      <c r="Z51" s="172"/>
      <c r="AA51" s="172"/>
      <c r="AB51" s="172"/>
      <c r="AC51" s="172"/>
      <c r="AD51" s="32" t="s">
        <v>7</v>
      </c>
      <c r="AE51" s="32"/>
      <c r="AF51" s="32"/>
      <c r="AG51" s="32"/>
      <c r="AH51" s="32"/>
      <c r="AI51" s="32"/>
      <c r="AJ51" s="32"/>
    </row>
    <row r="52" spans="1:36" s="38" customFormat="1">
      <c r="A52" s="32"/>
      <c r="B52" s="32"/>
      <c r="C52" s="32"/>
      <c r="D52" s="32"/>
      <c r="E52" s="32"/>
      <c r="F52" s="32"/>
      <c r="G52" s="32"/>
      <c r="H52" s="32"/>
      <c r="I52" s="32"/>
      <c r="J52" s="32"/>
      <c r="K52" s="32"/>
      <c r="L52" s="32"/>
      <c r="M52" s="32"/>
      <c r="N52" s="32"/>
      <c r="O52" s="1"/>
      <c r="P52" s="1"/>
      <c r="Q52" s="1"/>
      <c r="R52" s="1"/>
      <c r="S52" s="1"/>
      <c r="T52" s="1"/>
      <c r="U52" s="1"/>
      <c r="V52" s="1"/>
      <c r="W52" s="1"/>
      <c r="X52" s="1"/>
      <c r="Y52" s="1"/>
      <c r="Z52" s="56"/>
      <c r="AA52" s="56"/>
      <c r="AB52" s="56"/>
      <c r="AC52" s="32"/>
      <c r="AD52" s="32"/>
      <c r="AE52" s="32"/>
      <c r="AF52" s="32"/>
      <c r="AG52" s="32"/>
      <c r="AH52" s="32"/>
      <c r="AI52" s="32"/>
      <c r="AJ52" s="32"/>
    </row>
    <row r="53" spans="1:36" s="38" customFormat="1" ht="14.25" customHeight="1">
      <c r="A53" s="32"/>
      <c r="B53" s="32" t="s">
        <v>84</v>
      </c>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row>
    <row r="54" spans="1:36" s="38" customFormat="1" ht="89.1" customHeight="1">
      <c r="A54" s="32"/>
      <c r="B54" s="176"/>
      <c r="C54" s="177"/>
      <c r="D54" s="177"/>
      <c r="E54" s="177"/>
      <c r="F54" s="177"/>
      <c r="G54" s="177"/>
      <c r="H54" s="177"/>
      <c r="I54" s="177"/>
      <c r="J54" s="177"/>
      <c r="K54" s="177"/>
      <c r="L54" s="177"/>
      <c r="M54" s="177"/>
      <c r="N54" s="177"/>
      <c r="O54" s="177"/>
      <c r="P54" s="177"/>
      <c r="Q54" s="177"/>
      <c r="R54" s="177"/>
      <c r="S54" s="177"/>
      <c r="T54" s="177"/>
      <c r="U54" s="177"/>
      <c r="V54" s="177"/>
      <c r="W54" s="177"/>
      <c r="X54" s="177"/>
      <c r="Y54" s="177"/>
      <c r="Z54" s="177"/>
      <c r="AA54" s="177"/>
      <c r="AB54" s="177"/>
      <c r="AC54" s="177"/>
      <c r="AD54" s="177"/>
      <c r="AE54" s="177"/>
      <c r="AF54" s="177"/>
      <c r="AG54" s="177"/>
      <c r="AH54" s="177"/>
      <c r="AI54" s="178"/>
      <c r="AJ54" s="32"/>
    </row>
    <row r="55" spans="1:36" s="38" customForma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row>
    <row r="56" spans="1:36" s="38" customFormat="1" ht="14.25" customHeight="1">
      <c r="A56" s="32"/>
      <c r="B56" s="32" t="s">
        <v>83</v>
      </c>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row>
    <row r="57" spans="1:36" s="63" customFormat="1">
      <c r="A57" s="62"/>
      <c r="B57" s="62"/>
      <c r="C57" s="63" t="s">
        <v>80</v>
      </c>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row>
    <row r="58" spans="1:36" s="63" customFormat="1" ht="15.75" customHeight="1">
      <c r="A58" s="62"/>
      <c r="B58" s="62"/>
      <c r="C58" s="62"/>
      <c r="D58" s="62"/>
      <c r="E58" s="62" t="s">
        <v>73</v>
      </c>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row>
    <row r="59" spans="1:36" s="63" customFormat="1">
      <c r="A59" s="62"/>
      <c r="B59" s="62"/>
      <c r="C59" s="62"/>
      <c r="D59" s="62"/>
      <c r="E59" s="62" t="s">
        <v>74</v>
      </c>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row>
    <row r="60" spans="1:36" s="63" customFormat="1">
      <c r="A60" s="62"/>
      <c r="B60" s="62"/>
      <c r="C60" s="62"/>
      <c r="D60" s="62"/>
      <c r="E60" s="62" t="s">
        <v>75</v>
      </c>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row>
    <row r="61" spans="1:36" s="63" customFormat="1">
      <c r="A61" s="62"/>
      <c r="B61" s="62"/>
      <c r="C61" s="62"/>
      <c r="D61" s="62"/>
      <c r="E61" s="62" t="s">
        <v>76</v>
      </c>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row>
    <row r="62" spans="1:36" s="63" customFormat="1">
      <c r="A62" s="62"/>
      <c r="B62" s="62"/>
      <c r="C62" s="62"/>
      <c r="D62" s="62"/>
      <c r="E62" s="62" t="s">
        <v>77</v>
      </c>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row>
    <row r="63" spans="1:36" s="63" customFormat="1">
      <c r="A63" s="62"/>
      <c r="B63" s="62"/>
      <c r="C63" s="62"/>
      <c r="D63" s="62"/>
      <c r="E63" s="62" t="s">
        <v>78</v>
      </c>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row>
    <row r="64" spans="1:36" s="63" customFormat="1" ht="22.2" customHeight="1">
      <c r="A64" s="62"/>
      <c r="B64" s="62"/>
      <c r="C64" s="62"/>
      <c r="D64" s="62"/>
      <c r="E64" s="166"/>
      <c r="F64" s="167"/>
      <c r="G64" s="167"/>
      <c r="H64" s="167"/>
      <c r="I64" s="167"/>
      <c r="J64" s="167"/>
      <c r="K64" s="167"/>
      <c r="L64" s="167"/>
      <c r="M64" s="167"/>
      <c r="N64" s="167"/>
      <c r="O64" s="167"/>
      <c r="P64" s="167"/>
      <c r="Q64" s="167"/>
      <c r="R64" s="167"/>
      <c r="S64" s="167"/>
      <c r="T64" s="167"/>
      <c r="U64" s="167"/>
      <c r="V64" s="167"/>
      <c r="W64" s="167"/>
      <c r="X64" s="167"/>
      <c r="Y64" s="167"/>
      <c r="Z64" s="167"/>
      <c r="AA64" s="167"/>
      <c r="AB64" s="167"/>
      <c r="AC64" s="167"/>
      <c r="AD64" s="167"/>
      <c r="AE64" s="167"/>
      <c r="AF64" s="167"/>
      <c r="AG64" s="167"/>
      <c r="AH64" s="167"/>
      <c r="AI64" s="168"/>
      <c r="AJ64" s="62"/>
    </row>
    <row r="65" spans="1:36">
      <c r="C65" s="32" t="s">
        <v>79</v>
      </c>
    </row>
    <row r="66" spans="1:36" s="38" customFormat="1" ht="89.1" customHeight="1">
      <c r="A66" s="32"/>
      <c r="B66" s="64"/>
      <c r="C66" s="65"/>
      <c r="D66" s="187"/>
      <c r="E66" s="188"/>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c r="AF66" s="188"/>
      <c r="AG66" s="188"/>
      <c r="AH66" s="188"/>
      <c r="AI66" s="189"/>
      <c r="AJ66" s="32"/>
    </row>
    <row r="67" spans="1:36" s="38" customForma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row>
    <row r="68" spans="1:36" s="38" customForma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row>
    <row r="73" spans="1:3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row>
    <row r="75" spans="1:3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c r="AD75" s="186"/>
      <c r="AE75" s="186"/>
      <c r="AF75" s="186"/>
      <c r="AG75" s="186"/>
      <c r="AH75" s="186"/>
      <c r="AI75" s="186"/>
    </row>
  </sheetData>
  <mergeCells count="108">
    <mergeCell ref="D75:AI75"/>
    <mergeCell ref="E73:AI73"/>
    <mergeCell ref="E64:AI64"/>
    <mergeCell ref="D66:AI66"/>
    <mergeCell ref="X3:AA3"/>
    <mergeCell ref="AB3:AI3"/>
    <mergeCell ref="A5:AI5"/>
    <mergeCell ref="A8:G8"/>
    <mergeCell ref="H8:O8"/>
    <mergeCell ref="P8:S8"/>
    <mergeCell ref="T8:W8"/>
    <mergeCell ref="X8:AE8"/>
    <mergeCell ref="AF8:AI8"/>
    <mergeCell ref="A20:B27"/>
    <mergeCell ref="C20:O21"/>
    <mergeCell ref="P20:S21"/>
    <mergeCell ref="T20:W21"/>
    <mergeCell ref="X20:AA21"/>
    <mergeCell ref="AB20:AE21"/>
    <mergeCell ref="A9:G9"/>
    <mergeCell ref="H9:AI9"/>
    <mergeCell ref="A10:G11"/>
    <mergeCell ref="I10:M10"/>
    <mergeCell ref="H11:AI11"/>
    <mergeCell ref="D23:O23"/>
    <mergeCell ref="P23:S23"/>
    <mergeCell ref="T23:W23"/>
    <mergeCell ref="X23:AA23"/>
    <mergeCell ref="AB23:AE23"/>
    <mergeCell ref="AF23:AI23"/>
    <mergeCell ref="A15:G16"/>
    <mergeCell ref="H15:N15"/>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25:O25"/>
    <mergeCell ref="P25:S25"/>
    <mergeCell ref="T25:W25"/>
    <mergeCell ref="X25:AA25"/>
    <mergeCell ref="AB25:AE25"/>
    <mergeCell ref="AF25:AI25"/>
    <mergeCell ref="D24:O24"/>
    <mergeCell ref="P24:S24"/>
    <mergeCell ref="T24:W24"/>
    <mergeCell ref="X24:AA24"/>
    <mergeCell ref="AB24:AE24"/>
    <mergeCell ref="AF24:AI24"/>
    <mergeCell ref="C27:O27"/>
    <mergeCell ref="P27:S27"/>
    <mergeCell ref="T27:W27"/>
    <mergeCell ref="X27:AA27"/>
    <mergeCell ref="AB27:AE27"/>
    <mergeCell ref="AF27:AI27"/>
    <mergeCell ref="D26:O26"/>
    <mergeCell ref="P26:S26"/>
    <mergeCell ref="T26:W26"/>
    <mergeCell ref="X26:AA26"/>
    <mergeCell ref="AB26:AE26"/>
    <mergeCell ref="AF26:AI26"/>
    <mergeCell ref="C35:Y35"/>
    <mergeCell ref="Z35:AC35"/>
    <mergeCell ref="AD35:AI35"/>
    <mergeCell ref="C36:Y36"/>
    <mergeCell ref="Z36:AC36"/>
    <mergeCell ref="AD36:AI36"/>
    <mergeCell ref="C33:Y33"/>
    <mergeCell ref="Z33:AC33"/>
    <mergeCell ref="AD33:AI33"/>
    <mergeCell ref="C34:Y34"/>
    <mergeCell ref="Z34:AC34"/>
    <mergeCell ref="AD34:AI34"/>
    <mergeCell ref="C39:Y39"/>
    <mergeCell ref="Z39:AC39"/>
    <mergeCell ref="AD39:AI39"/>
    <mergeCell ref="C40:Y40"/>
    <mergeCell ref="Z40:AC40"/>
    <mergeCell ref="AD40:AI40"/>
    <mergeCell ref="C37:Y37"/>
    <mergeCell ref="Z37:AC37"/>
    <mergeCell ref="AD37:AI37"/>
    <mergeCell ref="C38:Y38"/>
    <mergeCell ref="Z38:AC38"/>
    <mergeCell ref="AD38:AI38"/>
    <mergeCell ref="X51:AC51"/>
    <mergeCell ref="B54:AI54"/>
    <mergeCell ref="C43:Y43"/>
    <mergeCell ref="Z43:AC43"/>
    <mergeCell ref="AD43:AI43"/>
    <mergeCell ref="Z44:AC44"/>
    <mergeCell ref="AD44:AI44"/>
    <mergeCell ref="X48:AC48"/>
    <mergeCell ref="C41:Y41"/>
    <mergeCell ref="Z41:AC41"/>
    <mergeCell ref="AD41:AI41"/>
    <mergeCell ref="C42:Y42"/>
    <mergeCell ref="Z42:AC42"/>
    <mergeCell ref="AD42:AI42"/>
  </mergeCells>
  <phoneticPr fontId="2"/>
  <pageMargins left="0.7" right="0.7" top="0.75" bottom="0.75" header="0.3" footer="0.3"/>
  <pageSetup paperSize="9" scale="92"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1505" r:id="rId4" name="Check Box 1">
              <controlPr defaultSize="0" autoFill="0" autoLine="0" autoPict="0">
                <anchor moveWithCells="1">
                  <from>
                    <xdr:col>2</xdr:col>
                    <xdr:colOff>182880</xdr:colOff>
                    <xdr:row>56</xdr:row>
                    <xdr:rowOff>114300</xdr:rowOff>
                  </from>
                  <to>
                    <xdr:col>5</xdr:col>
                    <xdr:colOff>182880</xdr:colOff>
                    <xdr:row>58</xdr:row>
                    <xdr:rowOff>30480</xdr:rowOff>
                  </to>
                </anchor>
              </controlPr>
            </control>
          </mc:Choice>
        </mc:AlternateContent>
        <mc:AlternateContent xmlns:mc="http://schemas.openxmlformats.org/markup-compatibility/2006">
          <mc:Choice Requires="x14">
            <control shapeId="21517" r:id="rId5" name="Check Box 13">
              <controlPr defaultSize="0" autoFill="0" autoLine="0" autoPict="0">
                <anchor moveWithCells="1">
                  <from>
                    <xdr:col>2</xdr:col>
                    <xdr:colOff>182880</xdr:colOff>
                    <xdr:row>57</xdr:row>
                    <xdr:rowOff>129540</xdr:rowOff>
                  </from>
                  <to>
                    <xdr:col>5</xdr:col>
                    <xdr:colOff>182880</xdr:colOff>
                    <xdr:row>59</xdr:row>
                    <xdr:rowOff>53340</xdr:rowOff>
                  </to>
                </anchor>
              </controlPr>
            </control>
          </mc:Choice>
        </mc:AlternateContent>
        <mc:AlternateContent xmlns:mc="http://schemas.openxmlformats.org/markup-compatibility/2006">
          <mc:Choice Requires="x14">
            <control shapeId="21518" r:id="rId6" name="Check Box 14">
              <controlPr defaultSize="0" autoFill="0" autoLine="0" autoPict="0">
                <anchor moveWithCells="1">
                  <from>
                    <xdr:col>2</xdr:col>
                    <xdr:colOff>182880</xdr:colOff>
                    <xdr:row>58</xdr:row>
                    <xdr:rowOff>114300</xdr:rowOff>
                  </from>
                  <to>
                    <xdr:col>5</xdr:col>
                    <xdr:colOff>182880</xdr:colOff>
                    <xdr:row>60</xdr:row>
                    <xdr:rowOff>68580</xdr:rowOff>
                  </to>
                </anchor>
              </controlPr>
            </control>
          </mc:Choice>
        </mc:AlternateContent>
        <mc:AlternateContent xmlns:mc="http://schemas.openxmlformats.org/markup-compatibility/2006">
          <mc:Choice Requires="x14">
            <control shapeId="21519" r:id="rId7" name="Check Box 15">
              <controlPr defaultSize="0" autoFill="0" autoLine="0" autoPict="0">
                <anchor moveWithCells="1">
                  <from>
                    <xdr:col>2</xdr:col>
                    <xdr:colOff>182880</xdr:colOff>
                    <xdr:row>59</xdr:row>
                    <xdr:rowOff>114300</xdr:rowOff>
                  </from>
                  <to>
                    <xdr:col>5</xdr:col>
                    <xdr:colOff>182880</xdr:colOff>
                    <xdr:row>61</xdr:row>
                    <xdr:rowOff>68580</xdr:rowOff>
                  </to>
                </anchor>
              </controlPr>
            </control>
          </mc:Choice>
        </mc:AlternateContent>
        <mc:AlternateContent xmlns:mc="http://schemas.openxmlformats.org/markup-compatibility/2006">
          <mc:Choice Requires="x14">
            <control shapeId="21520" r:id="rId8" name="Check Box 16">
              <controlPr defaultSize="0" autoFill="0" autoLine="0" autoPict="0">
                <anchor moveWithCells="1">
                  <from>
                    <xdr:col>2</xdr:col>
                    <xdr:colOff>182880</xdr:colOff>
                    <xdr:row>60</xdr:row>
                    <xdr:rowOff>99060</xdr:rowOff>
                  </from>
                  <to>
                    <xdr:col>5</xdr:col>
                    <xdr:colOff>182880</xdr:colOff>
                    <xdr:row>62</xdr:row>
                    <xdr:rowOff>38100</xdr:rowOff>
                  </to>
                </anchor>
              </controlPr>
            </control>
          </mc:Choice>
        </mc:AlternateContent>
        <mc:AlternateContent xmlns:mc="http://schemas.openxmlformats.org/markup-compatibility/2006">
          <mc:Choice Requires="x14">
            <control shapeId="21521" r:id="rId9" name="Check Box 17">
              <controlPr defaultSize="0" autoFill="0" autoLine="0" autoPict="0">
                <anchor moveWithCells="1">
                  <from>
                    <xdr:col>2</xdr:col>
                    <xdr:colOff>182880</xdr:colOff>
                    <xdr:row>61</xdr:row>
                    <xdr:rowOff>106680</xdr:rowOff>
                  </from>
                  <to>
                    <xdr:col>5</xdr:col>
                    <xdr:colOff>182880</xdr:colOff>
                    <xdr:row>63</xdr:row>
                    <xdr:rowOff>53340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B9352-D3BE-478A-A8C2-CCD9B776C025}">
  <sheetPr>
    <tabColor theme="4" tint="0.79998168889431442"/>
  </sheetPr>
  <dimension ref="A1:S41"/>
  <sheetViews>
    <sheetView showZeros="0" view="pageBreakPreview" topLeftCell="A13" zoomScale="85" zoomScaleNormal="100" zoomScaleSheetLayoutView="85" workbookViewId="0">
      <selection activeCell="H10" sqref="H10:AI10"/>
    </sheetView>
  </sheetViews>
  <sheetFormatPr defaultColWidth="9" defaultRowHeight="14.4"/>
  <cols>
    <col min="1" max="1" width="30.69921875" style="2" customWidth="1"/>
    <col min="2" max="2" width="18.3984375" style="2" customWidth="1"/>
    <col min="3" max="3" width="30.69921875" style="2" customWidth="1"/>
    <col min="4" max="16384" width="9" style="2"/>
  </cols>
  <sheetData>
    <row r="1" spans="1:3" ht="24.9" customHeight="1">
      <c r="A1" s="2" t="s">
        <v>81</v>
      </c>
    </row>
    <row r="2" spans="1:3" ht="24.9" customHeight="1"/>
    <row r="3" spans="1:3" ht="24.9" customHeight="1">
      <c r="A3" s="175" t="s">
        <v>5</v>
      </c>
      <c r="B3" s="175"/>
      <c r="C3" s="175"/>
    </row>
    <row r="4" spans="1:3" ht="24.9" customHeight="1">
      <c r="A4" s="29"/>
      <c r="B4" s="29"/>
      <c r="C4" s="29"/>
    </row>
    <row r="5" spans="1:3" ht="24.9" customHeight="1">
      <c r="B5" s="13" t="s">
        <v>50</v>
      </c>
      <c r="C5" s="28">
        <f>'別紙１－２ (2)'!H9</f>
        <v>0</v>
      </c>
    </row>
    <row r="6" spans="1:3" ht="24.9" customHeight="1">
      <c r="A6" s="2" t="s">
        <v>6</v>
      </c>
      <c r="C6" s="3" t="s">
        <v>0</v>
      </c>
    </row>
    <row r="7" spans="1:3" ht="24.9" customHeight="1">
      <c r="A7" s="4" t="s">
        <v>1</v>
      </c>
      <c r="B7" s="4" t="s">
        <v>38</v>
      </c>
      <c r="C7" s="4" t="s">
        <v>2</v>
      </c>
    </row>
    <row r="8" spans="1:3" ht="30" customHeight="1">
      <c r="A8" s="5" t="s">
        <v>61</v>
      </c>
      <c r="B8" s="6">
        <f>'別紙１－２'!X51</f>
        <v>500000</v>
      </c>
      <c r="C8" s="17"/>
    </row>
    <row r="9" spans="1:3" ht="24.75" customHeight="1">
      <c r="A9" s="7" t="s">
        <v>3</v>
      </c>
      <c r="B9" s="6">
        <f>IF('別紙１－２'!X48-500000&lt;0,"",'別紙１－２'!X48-500000)</f>
        <v>50000</v>
      </c>
      <c r="C9" s="66"/>
    </row>
    <row r="10" spans="1:3" ht="24.9" customHeight="1">
      <c r="A10" s="4" t="s">
        <v>4</v>
      </c>
      <c r="B10" s="8">
        <f>SUM(B8:B9)</f>
        <v>550000</v>
      </c>
      <c r="C10" s="18"/>
    </row>
    <row r="11" spans="1:3" ht="24.9" customHeight="1">
      <c r="A11" s="29"/>
      <c r="C11" s="19"/>
    </row>
    <row r="12" spans="1:3" ht="24.9" customHeight="1">
      <c r="C12" s="19"/>
    </row>
    <row r="13" spans="1:3" ht="24.9" customHeight="1">
      <c r="A13" s="2" t="s">
        <v>39</v>
      </c>
      <c r="C13" s="20" t="s">
        <v>0</v>
      </c>
    </row>
    <row r="14" spans="1:3" ht="24.9" customHeight="1">
      <c r="A14" s="10" t="s">
        <v>1</v>
      </c>
      <c r="B14" s="10" t="s">
        <v>38</v>
      </c>
      <c r="C14" s="21" t="s">
        <v>2</v>
      </c>
    </row>
    <row r="15" spans="1:3" ht="24.9" customHeight="1">
      <c r="A15" s="25" t="str">
        <f>IF('別紙１－２ (2)'!C34="","",'別紙１－２ (2)'!C34)</f>
        <v/>
      </c>
      <c r="B15" s="14" t="str">
        <f>IF('別紙１－２ (2)'!C34="","",'別紙１－２ (2)'!AD34)</f>
        <v/>
      </c>
      <c r="C15" s="22"/>
    </row>
    <row r="16" spans="1:3" ht="24.9" customHeight="1">
      <c r="A16" s="26" t="str">
        <f>IF('別紙１－２ (2)'!C35="","",'別紙１－２ (2)'!C35)</f>
        <v/>
      </c>
      <c r="B16" s="15" t="str">
        <f>IF('別紙１－２ (2)'!C35="","",'別紙１－２ (2)'!AD35)</f>
        <v/>
      </c>
      <c r="C16" s="23"/>
    </row>
    <row r="17" spans="1:3" ht="24.9" customHeight="1">
      <c r="A17" s="26" t="str">
        <f>IF('別紙１－２ (2)'!C36="","",'別紙１－２ (2)'!C36)</f>
        <v/>
      </c>
      <c r="B17" s="15" t="str">
        <f>IF('別紙１－２ (2)'!C36="","",'別紙１－２ (2)'!AD36)</f>
        <v/>
      </c>
      <c r="C17" s="24"/>
    </row>
    <row r="18" spans="1:3" ht="24.9" customHeight="1">
      <c r="A18" s="26" t="str">
        <f>IF('別紙１－２ (2)'!C37="","",'別紙１－２ (2)'!C37)</f>
        <v/>
      </c>
      <c r="B18" s="15" t="str">
        <f>IF('別紙１－２ (2)'!C37="","",'別紙１－２ (2)'!AD37)</f>
        <v/>
      </c>
      <c r="C18" s="24"/>
    </row>
    <row r="19" spans="1:3" ht="24.9" customHeight="1">
      <c r="A19" s="26" t="str">
        <f>IF('別紙１－２ (2)'!C38="","",'別紙１－２ (2)'!C38)</f>
        <v/>
      </c>
      <c r="B19" s="15" t="str">
        <f>IF('別紙１－２ (2)'!C38="","",'別紙１－２ (2)'!AD38)</f>
        <v/>
      </c>
      <c r="C19" s="24"/>
    </row>
    <row r="20" spans="1:3" ht="24.9" customHeight="1">
      <c r="A20" s="26" t="str">
        <f>IF('別紙１－２ (2)'!C39="","",'別紙１－２ (2)'!C39)</f>
        <v/>
      </c>
      <c r="B20" s="15" t="str">
        <f>IF('別紙１－２ (2)'!C39="","",'別紙１－２ (2)'!AD39)</f>
        <v/>
      </c>
      <c r="C20" s="24"/>
    </row>
    <row r="21" spans="1:3" ht="24.9" customHeight="1">
      <c r="A21" s="26" t="str">
        <f>IF('別紙１－２ (2)'!C40="","",'別紙１－２ (2)'!C40)</f>
        <v/>
      </c>
      <c r="B21" s="15" t="str">
        <f>IF('別紙１－２ (2)'!C40="","",'別紙１－２ (2)'!AD40)</f>
        <v/>
      </c>
      <c r="C21" s="24"/>
    </row>
    <row r="22" spans="1:3" ht="24.9" customHeight="1">
      <c r="A22" s="26" t="str">
        <f>IF('別紙１－２ (2)'!C41="","",'別紙１－２ (2)'!C41)</f>
        <v/>
      </c>
      <c r="B22" s="15" t="str">
        <f>IF('別紙１－２ (2)'!C41="","",'別紙１－２ (2)'!AD41)</f>
        <v/>
      </c>
      <c r="C22" s="24"/>
    </row>
    <row r="23" spans="1:3" ht="24.9" customHeight="1">
      <c r="A23" s="26" t="str">
        <f>IF('別紙１－２ (2)'!C42="","",'別紙１－２ (2)'!C42)</f>
        <v/>
      </c>
      <c r="B23" s="15" t="str">
        <f>IF('別紙１－２ (2)'!C42="","",'別紙１－２ (2)'!AD42)</f>
        <v/>
      </c>
      <c r="C23" s="24"/>
    </row>
    <row r="24" spans="1:3" ht="24.9" customHeight="1">
      <c r="A24" s="27" t="str">
        <f>IF('別紙１－２ (2)'!C43="","",'別紙１－２ (2)'!C43)</f>
        <v/>
      </c>
      <c r="B24" s="16" t="str">
        <f>IF('別紙１－２ (2)'!C43="","",'別紙１－２ (2)'!AD43)</f>
        <v/>
      </c>
      <c r="C24" s="24"/>
    </row>
    <row r="25" spans="1:3" ht="24.9" customHeight="1">
      <c r="A25" s="11" t="s">
        <v>4</v>
      </c>
      <c r="B25" s="12">
        <f>SUM(B15:B24)</f>
        <v>0</v>
      </c>
      <c r="C25" s="9"/>
    </row>
    <row r="26" spans="1:3" ht="8.5500000000000007" customHeight="1"/>
    <row r="27" spans="1:3" ht="20.100000000000001" customHeight="1">
      <c r="A27" s="2" t="s">
        <v>59</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13"/>
      <c r="N33" s="13"/>
      <c r="O33" s="13"/>
      <c r="P33" s="13"/>
      <c r="Q33" s="13"/>
      <c r="R33" s="13"/>
      <c r="S33" s="13"/>
    </row>
    <row r="34" spans="13:19" ht="20.100000000000001" customHeight="1">
      <c r="M34" s="13"/>
      <c r="N34" s="13"/>
      <c r="O34" s="13"/>
      <c r="P34" s="13"/>
      <c r="Q34" s="13"/>
      <c r="R34" s="13"/>
      <c r="S34" s="13"/>
    </row>
    <row r="35" spans="13:19" ht="20.100000000000001" customHeight="1">
      <c r="P35" s="13"/>
      <c r="Q35" s="13"/>
      <c r="R35" s="13"/>
      <c r="S35" s="13"/>
    </row>
    <row r="36" spans="13:19" ht="20.100000000000001" customHeight="1">
      <c r="M36" s="13"/>
      <c r="N36" s="13"/>
      <c r="O36" s="13"/>
      <c r="P36" s="13"/>
      <c r="Q36" s="13"/>
      <c r="R36" s="13"/>
      <c r="S36" s="13"/>
    </row>
    <row r="37" spans="13:19" ht="20.100000000000001" customHeight="1">
      <c r="M37" s="13"/>
      <c r="N37" s="13"/>
      <c r="O37" s="13"/>
      <c r="P37" s="13"/>
      <c r="Q37" s="13"/>
      <c r="R37" s="13"/>
      <c r="S37" s="13"/>
    </row>
    <row r="38" spans="13:19" ht="20.100000000000001" customHeight="1">
      <c r="P38" s="13"/>
      <c r="Q38" s="13"/>
      <c r="R38" s="13"/>
      <c r="S38" s="13"/>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6692D-125B-4DA8-A98F-0EA99F6AFB33}">
  <sheetPr>
    <tabColor theme="5" tint="0.79998168889431442"/>
    <pageSetUpPr fitToPage="1"/>
  </sheetPr>
  <dimension ref="A1:AL75"/>
  <sheetViews>
    <sheetView view="pageBreakPreview" zoomScale="85" zoomScaleNormal="100" zoomScaleSheetLayoutView="85" workbookViewId="0">
      <selection activeCell="AB3" sqref="AB3:AI3"/>
    </sheetView>
  </sheetViews>
  <sheetFormatPr defaultColWidth="9" defaultRowHeight="13.2"/>
  <cols>
    <col min="1" max="1" width="2.8984375" style="32" customWidth="1"/>
    <col min="2" max="2" width="3.296875" style="32" customWidth="1"/>
    <col min="3" max="6" width="2.69921875" style="32" customWidth="1"/>
    <col min="7" max="13" width="2.3984375" style="32" customWidth="1"/>
    <col min="14" max="14" width="3.09765625" style="32" customWidth="1"/>
    <col min="15" max="36" width="2.3984375" style="32" customWidth="1"/>
    <col min="37" max="57" width="5.69921875" style="32" customWidth="1"/>
    <col min="58" max="16384" width="9" style="32"/>
  </cols>
  <sheetData>
    <row r="1" spans="1:38" ht="16.2">
      <c r="A1" s="30" t="s">
        <v>72</v>
      </c>
      <c r="B1" s="31"/>
      <c r="C1" s="31"/>
      <c r="D1" s="31"/>
      <c r="E1" s="31"/>
      <c r="F1" s="31"/>
      <c r="G1" s="31"/>
      <c r="H1" s="31"/>
      <c r="I1" s="31"/>
      <c r="J1" s="31"/>
      <c r="K1" s="31"/>
      <c r="L1" s="31"/>
      <c r="M1" s="31"/>
      <c r="N1" s="31"/>
      <c r="O1" s="31"/>
      <c r="P1" s="31"/>
      <c r="Q1" s="31"/>
      <c r="R1" s="31"/>
      <c r="S1" s="31"/>
      <c r="T1" s="31"/>
      <c r="U1" s="31"/>
      <c r="V1" s="31"/>
    </row>
    <row r="2" spans="1:38">
      <c r="A2" s="31"/>
      <c r="B2" s="31"/>
      <c r="C2" s="31"/>
      <c r="D2" s="31"/>
      <c r="E2" s="31"/>
      <c r="F2" s="31"/>
      <c r="G2" s="31"/>
      <c r="H2" s="31"/>
      <c r="I2" s="31"/>
      <c r="J2" s="31"/>
      <c r="K2" s="31"/>
      <c r="L2" s="31"/>
      <c r="M2" s="31"/>
      <c r="N2" s="31"/>
      <c r="O2" s="31"/>
      <c r="P2" s="31"/>
      <c r="Q2" s="31"/>
      <c r="R2" s="31"/>
      <c r="S2" s="31"/>
      <c r="T2" s="31"/>
      <c r="U2" s="31"/>
      <c r="V2" s="31"/>
    </row>
    <row r="3" spans="1:38" s="33" customFormat="1" ht="21" customHeight="1">
      <c r="V3" s="34"/>
      <c r="W3" s="34"/>
      <c r="X3" s="83" t="s">
        <v>46</v>
      </c>
      <c r="Y3" s="83"/>
      <c r="Z3" s="83"/>
      <c r="AA3" s="83"/>
      <c r="AB3" s="114">
        <f>'別紙１－１'!AB3</f>
        <v>45839</v>
      </c>
      <c r="AC3" s="114"/>
      <c r="AD3" s="114"/>
      <c r="AE3" s="114"/>
      <c r="AF3" s="114"/>
      <c r="AG3" s="114"/>
      <c r="AH3" s="114"/>
      <c r="AI3" s="114"/>
    </row>
    <row r="4" spans="1:38">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row>
    <row r="5" spans="1:38" ht="14.4">
      <c r="A5" s="85" t="s">
        <v>62</v>
      </c>
      <c r="B5" s="85"/>
      <c r="C5" s="85"/>
      <c r="D5" s="85"/>
      <c r="E5" s="85"/>
      <c r="F5" s="85"/>
      <c r="G5" s="85"/>
      <c r="H5" s="85"/>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row>
    <row r="6" spans="1:38">
      <c r="A6" s="35"/>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row>
    <row r="7" spans="1:38" ht="14.25" customHeight="1">
      <c r="A7" s="46" t="s">
        <v>52</v>
      </c>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L7" s="47"/>
    </row>
    <row r="8" spans="1:38" ht="21" customHeight="1">
      <c r="A8" s="142" t="s">
        <v>42</v>
      </c>
      <c r="B8" s="142"/>
      <c r="C8" s="142"/>
      <c r="D8" s="142"/>
      <c r="E8" s="142"/>
      <c r="F8" s="142"/>
      <c r="G8" s="142"/>
      <c r="H8" s="190"/>
      <c r="I8" s="191"/>
      <c r="J8" s="191"/>
      <c r="K8" s="191"/>
      <c r="L8" s="191"/>
      <c r="M8" s="191"/>
      <c r="N8" s="191"/>
      <c r="O8" s="192"/>
      <c r="P8" s="150" t="s">
        <v>23</v>
      </c>
      <c r="Q8" s="151"/>
      <c r="R8" s="151"/>
      <c r="S8" s="152"/>
      <c r="T8" s="190"/>
      <c r="U8" s="191"/>
      <c r="V8" s="191"/>
      <c r="W8" s="192"/>
      <c r="X8" s="143" t="s">
        <v>43</v>
      </c>
      <c r="Y8" s="143"/>
      <c r="Z8" s="143"/>
      <c r="AA8" s="143"/>
      <c r="AB8" s="143"/>
      <c r="AC8" s="143"/>
      <c r="AD8" s="143"/>
      <c r="AE8" s="143"/>
      <c r="AF8" s="190"/>
      <c r="AG8" s="191"/>
      <c r="AH8" s="191"/>
      <c r="AI8" s="192"/>
      <c r="AL8" s="47"/>
    </row>
    <row r="9" spans="1:38" s="38" customFormat="1" ht="21" customHeight="1">
      <c r="A9" s="86" t="s">
        <v>27</v>
      </c>
      <c r="B9" s="86"/>
      <c r="C9" s="86"/>
      <c r="D9" s="86"/>
      <c r="E9" s="86"/>
      <c r="F9" s="86"/>
      <c r="G9" s="86"/>
      <c r="H9" s="193"/>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5"/>
      <c r="AJ9" s="32"/>
    </row>
    <row r="10" spans="1:38" s="38" customFormat="1" ht="21" customHeight="1">
      <c r="A10" s="90" t="s">
        <v>26</v>
      </c>
      <c r="B10" s="90"/>
      <c r="C10" s="90"/>
      <c r="D10" s="90"/>
      <c r="E10" s="90"/>
      <c r="F10" s="90"/>
      <c r="G10" s="90"/>
      <c r="H10" s="39" t="s">
        <v>25</v>
      </c>
      <c r="I10" s="196"/>
      <c r="J10" s="196"/>
      <c r="K10" s="196"/>
      <c r="L10" s="196"/>
      <c r="M10" s="196"/>
      <c r="N10" s="40"/>
      <c r="O10" s="40"/>
      <c r="P10" s="40"/>
      <c r="Q10" s="40"/>
      <c r="R10" s="40"/>
      <c r="S10" s="40"/>
      <c r="T10" s="40"/>
      <c r="U10" s="40"/>
      <c r="V10" s="40"/>
      <c r="W10" s="40"/>
      <c r="X10" s="40"/>
      <c r="Y10" s="40"/>
      <c r="Z10" s="40"/>
      <c r="AA10" s="40"/>
      <c r="AB10" s="40"/>
      <c r="AC10" s="40"/>
      <c r="AD10" s="40"/>
      <c r="AE10" s="40"/>
      <c r="AF10" s="40"/>
      <c r="AG10" s="40"/>
      <c r="AH10" s="40"/>
      <c r="AI10" s="41"/>
      <c r="AJ10" s="32"/>
    </row>
    <row r="11" spans="1:38" s="38" customFormat="1" ht="21" customHeight="1">
      <c r="A11" s="90"/>
      <c r="B11" s="90"/>
      <c r="C11" s="90"/>
      <c r="D11" s="90"/>
      <c r="E11" s="90"/>
      <c r="F11" s="90"/>
      <c r="G11" s="90"/>
      <c r="H11" s="197"/>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9"/>
      <c r="AJ11" s="32"/>
    </row>
    <row r="12" spans="1:38" s="38" customFormat="1" ht="14.55" customHeight="1">
      <c r="A12" s="48"/>
      <c r="B12" s="48"/>
      <c r="C12" s="48"/>
      <c r="D12" s="48"/>
      <c r="E12" s="48"/>
      <c r="F12" s="48"/>
      <c r="G12" s="48"/>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32"/>
    </row>
    <row r="14" spans="1:38" ht="14.25" customHeight="1">
      <c r="A14" s="46" t="s">
        <v>64</v>
      </c>
    </row>
    <row r="15" spans="1:38" s="51" customFormat="1" ht="21" customHeight="1">
      <c r="A15" s="138" t="s">
        <v>65</v>
      </c>
      <c r="B15" s="139"/>
      <c r="C15" s="139"/>
      <c r="D15" s="139"/>
      <c r="E15" s="139"/>
      <c r="F15" s="139"/>
      <c r="G15" s="139"/>
      <c r="H15" s="125" t="s">
        <v>40</v>
      </c>
      <c r="I15" s="125"/>
      <c r="J15" s="125"/>
      <c r="K15" s="125"/>
      <c r="L15" s="125"/>
      <c r="M15" s="125"/>
      <c r="N15" s="125"/>
      <c r="O15" s="125" t="s">
        <v>22</v>
      </c>
      <c r="P15" s="125"/>
      <c r="Q15" s="125"/>
      <c r="R15" s="125"/>
      <c r="S15" s="125"/>
      <c r="T15" s="125"/>
      <c r="U15" s="125"/>
      <c r="V15" s="125" t="s">
        <v>21</v>
      </c>
      <c r="W15" s="125"/>
      <c r="X15" s="125"/>
      <c r="Y15" s="125"/>
      <c r="Z15" s="125"/>
      <c r="AA15" s="125"/>
      <c r="AB15" s="125"/>
      <c r="AC15" s="125" t="s">
        <v>41</v>
      </c>
      <c r="AD15" s="125"/>
      <c r="AE15" s="125"/>
      <c r="AF15" s="125"/>
      <c r="AG15" s="125"/>
      <c r="AH15" s="125"/>
      <c r="AI15" s="125"/>
      <c r="AJ15" s="50"/>
    </row>
    <row r="16" spans="1:38" s="38" customFormat="1" ht="21" customHeight="1">
      <c r="A16" s="140"/>
      <c r="B16" s="141"/>
      <c r="C16" s="141"/>
      <c r="D16" s="141"/>
      <c r="E16" s="141"/>
      <c r="F16" s="141"/>
      <c r="G16" s="141"/>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32"/>
    </row>
    <row r="17" spans="1:36" s="38" customFormat="1">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row>
    <row r="18" spans="1:36" s="38" customFormat="1">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row>
    <row r="19" spans="1:36" ht="14.25" customHeight="1">
      <c r="A19" s="46" t="s">
        <v>53</v>
      </c>
    </row>
    <row r="20" spans="1:36" s="38" customFormat="1" ht="19.05" customHeight="1">
      <c r="A20" s="119" t="s">
        <v>44</v>
      </c>
      <c r="B20" s="120"/>
      <c r="C20" s="130" t="s">
        <v>20</v>
      </c>
      <c r="D20" s="130"/>
      <c r="E20" s="130"/>
      <c r="F20" s="130"/>
      <c r="G20" s="130"/>
      <c r="H20" s="130"/>
      <c r="I20" s="130"/>
      <c r="J20" s="130"/>
      <c r="K20" s="130"/>
      <c r="L20" s="130"/>
      <c r="M20" s="130"/>
      <c r="N20" s="130"/>
      <c r="O20" s="130"/>
      <c r="P20" s="115" t="s">
        <v>67</v>
      </c>
      <c r="Q20" s="112"/>
      <c r="R20" s="112"/>
      <c r="S20" s="113"/>
      <c r="T20" s="115" t="s">
        <v>68</v>
      </c>
      <c r="U20" s="112"/>
      <c r="V20" s="112"/>
      <c r="W20" s="113"/>
      <c r="X20" s="115" t="s">
        <v>66</v>
      </c>
      <c r="Y20" s="112"/>
      <c r="Z20" s="112"/>
      <c r="AA20" s="113"/>
      <c r="AB20" s="144" t="s">
        <v>69</v>
      </c>
      <c r="AC20" s="145"/>
      <c r="AD20" s="145"/>
      <c r="AE20" s="146"/>
      <c r="AF20" s="144" t="s">
        <v>70</v>
      </c>
      <c r="AG20" s="145"/>
      <c r="AH20" s="145"/>
      <c r="AI20" s="146"/>
      <c r="AJ20" s="32"/>
    </row>
    <row r="21" spans="1:36" s="38" customFormat="1" ht="19.05" customHeight="1">
      <c r="A21" s="121"/>
      <c r="B21" s="122"/>
      <c r="C21" s="130"/>
      <c r="D21" s="130"/>
      <c r="E21" s="130"/>
      <c r="F21" s="130"/>
      <c r="G21" s="130"/>
      <c r="H21" s="130"/>
      <c r="I21" s="130"/>
      <c r="J21" s="130"/>
      <c r="K21" s="130"/>
      <c r="L21" s="130"/>
      <c r="M21" s="130"/>
      <c r="N21" s="130"/>
      <c r="O21" s="130"/>
      <c r="P21" s="116"/>
      <c r="Q21" s="117"/>
      <c r="R21" s="117"/>
      <c r="S21" s="118"/>
      <c r="T21" s="116"/>
      <c r="U21" s="117"/>
      <c r="V21" s="117"/>
      <c r="W21" s="118"/>
      <c r="X21" s="116"/>
      <c r="Y21" s="117"/>
      <c r="Z21" s="117"/>
      <c r="AA21" s="118"/>
      <c r="AB21" s="147"/>
      <c r="AC21" s="148"/>
      <c r="AD21" s="148"/>
      <c r="AE21" s="149"/>
      <c r="AF21" s="147"/>
      <c r="AG21" s="148"/>
      <c r="AH21" s="148"/>
      <c r="AI21" s="149"/>
      <c r="AJ21" s="32"/>
    </row>
    <row r="22" spans="1:36" s="38" customFormat="1" ht="21" customHeight="1">
      <c r="A22" s="121"/>
      <c r="B22" s="122"/>
      <c r="C22" s="58" t="s">
        <v>19</v>
      </c>
      <c r="D22" s="182"/>
      <c r="E22" s="182"/>
      <c r="F22" s="182"/>
      <c r="G22" s="182"/>
      <c r="H22" s="182"/>
      <c r="I22" s="182"/>
      <c r="J22" s="182"/>
      <c r="K22" s="182"/>
      <c r="L22" s="182"/>
      <c r="M22" s="182"/>
      <c r="N22" s="182"/>
      <c r="O22" s="182"/>
      <c r="P22" s="179"/>
      <c r="Q22" s="180"/>
      <c r="R22" s="180"/>
      <c r="S22" s="181"/>
      <c r="T22" s="179"/>
      <c r="U22" s="180"/>
      <c r="V22" s="180"/>
      <c r="W22" s="181"/>
      <c r="X22" s="135">
        <f>P22-T22</f>
        <v>0</v>
      </c>
      <c r="Y22" s="136"/>
      <c r="Z22" s="136"/>
      <c r="AA22" s="137"/>
      <c r="AB22" s="179"/>
      <c r="AC22" s="180"/>
      <c r="AD22" s="180"/>
      <c r="AE22" s="181"/>
      <c r="AF22" s="135">
        <f>X22-AB22</f>
        <v>0</v>
      </c>
      <c r="AG22" s="136"/>
      <c r="AH22" s="136"/>
      <c r="AI22" s="137"/>
      <c r="AJ22" s="32"/>
    </row>
    <row r="23" spans="1:36" s="38" customFormat="1" ht="21" customHeight="1">
      <c r="A23" s="121"/>
      <c r="B23" s="122"/>
      <c r="C23" s="58" t="s">
        <v>18</v>
      </c>
      <c r="D23" s="183"/>
      <c r="E23" s="184"/>
      <c r="F23" s="184"/>
      <c r="G23" s="184"/>
      <c r="H23" s="184"/>
      <c r="I23" s="184"/>
      <c r="J23" s="184"/>
      <c r="K23" s="184"/>
      <c r="L23" s="184"/>
      <c r="M23" s="184"/>
      <c r="N23" s="184"/>
      <c r="O23" s="185"/>
      <c r="P23" s="179"/>
      <c r="Q23" s="180"/>
      <c r="R23" s="180"/>
      <c r="S23" s="181"/>
      <c r="T23" s="179"/>
      <c r="U23" s="180"/>
      <c r="V23" s="180"/>
      <c r="W23" s="181"/>
      <c r="X23" s="135">
        <f t="shared" ref="X23:X26" si="0">P23-T23</f>
        <v>0</v>
      </c>
      <c r="Y23" s="136"/>
      <c r="Z23" s="136"/>
      <c r="AA23" s="137"/>
      <c r="AB23" s="179"/>
      <c r="AC23" s="180"/>
      <c r="AD23" s="180"/>
      <c r="AE23" s="181"/>
      <c r="AF23" s="135">
        <f t="shared" ref="AF23:AF26" si="1">X23-AB23</f>
        <v>0</v>
      </c>
      <c r="AG23" s="136"/>
      <c r="AH23" s="136"/>
      <c r="AI23" s="137"/>
      <c r="AJ23" s="32"/>
    </row>
    <row r="24" spans="1:36" s="38" customFormat="1" ht="21" customHeight="1">
      <c r="A24" s="121"/>
      <c r="B24" s="122"/>
      <c r="C24" s="58" t="s">
        <v>17</v>
      </c>
      <c r="D24" s="182"/>
      <c r="E24" s="182"/>
      <c r="F24" s="182"/>
      <c r="G24" s="182"/>
      <c r="H24" s="182"/>
      <c r="I24" s="182"/>
      <c r="J24" s="182"/>
      <c r="K24" s="182"/>
      <c r="L24" s="182"/>
      <c r="M24" s="182"/>
      <c r="N24" s="182"/>
      <c r="O24" s="182"/>
      <c r="P24" s="179"/>
      <c r="Q24" s="180"/>
      <c r="R24" s="180"/>
      <c r="S24" s="181"/>
      <c r="T24" s="179"/>
      <c r="U24" s="180"/>
      <c r="V24" s="180"/>
      <c r="W24" s="181"/>
      <c r="X24" s="135">
        <f t="shared" si="0"/>
        <v>0</v>
      </c>
      <c r="Y24" s="136"/>
      <c r="Z24" s="136"/>
      <c r="AA24" s="137"/>
      <c r="AB24" s="179"/>
      <c r="AC24" s="180"/>
      <c r="AD24" s="180"/>
      <c r="AE24" s="181"/>
      <c r="AF24" s="135">
        <f t="shared" si="1"/>
        <v>0</v>
      </c>
      <c r="AG24" s="136"/>
      <c r="AH24" s="136"/>
      <c r="AI24" s="137"/>
      <c r="AJ24" s="32"/>
    </row>
    <row r="25" spans="1:36" s="38" customFormat="1" ht="21" customHeight="1">
      <c r="A25" s="121"/>
      <c r="B25" s="122"/>
      <c r="C25" s="58" t="s">
        <v>16</v>
      </c>
      <c r="D25" s="182"/>
      <c r="E25" s="182"/>
      <c r="F25" s="182"/>
      <c r="G25" s="182"/>
      <c r="H25" s="182"/>
      <c r="I25" s="182"/>
      <c r="J25" s="182"/>
      <c r="K25" s="182"/>
      <c r="L25" s="182"/>
      <c r="M25" s="182"/>
      <c r="N25" s="182"/>
      <c r="O25" s="182"/>
      <c r="P25" s="179"/>
      <c r="Q25" s="180"/>
      <c r="R25" s="180"/>
      <c r="S25" s="181"/>
      <c r="T25" s="179"/>
      <c r="U25" s="180"/>
      <c r="V25" s="180"/>
      <c r="W25" s="181"/>
      <c r="X25" s="135">
        <f t="shared" si="0"/>
        <v>0</v>
      </c>
      <c r="Y25" s="136"/>
      <c r="Z25" s="136"/>
      <c r="AA25" s="137"/>
      <c r="AB25" s="179"/>
      <c r="AC25" s="180"/>
      <c r="AD25" s="180"/>
      <c r="AE25" s="181"/>
      <c r="AF25" s="135">
        <f t="shared" si="1"/>
        <v>0</v>
      </c>
      <c r="AG25" s="136"/>
      <c r="AH25" s="136"/>
      <c r="AI25" s="137"/>
      <c r="AJ25" s="32"/>
    </row>
    <row r="26" spans="1:36" s="38" customFormat="1" ht="21" customHeight="1">
      <c r="A26" s="121"/>
      <c r="B26" s="122"/>
      <c r="C26" s="58" t="s">
        <v>15</v>
      </c>
      <c r="D26" s="125" t="s">
        <v>14</v>
      </c>
      <c r="E26" s="125"/>
      <c r="F26" s="125"/>
      <c r="G26" s="125"/>
      <c r="H26" s="125"/>
      <c r="I26" s="125"/>
      <c r="J26" s="125"/>
      <c r="K26" s="125"/>
      <c r="L26" s="125"/>
      <c r="M26" s="125"/>
      <c r="N26" s="125"/>
      <c r="O26" s="125"/>
      <c r="P26" s="179"/>
      <c r="Q26" s="180"/>
      <c r="R26" s="180"/>
      <c r="S26" s="181"/>
      <c r="T26" s="179"/>
      <c r="U26" s="180"/>
      <c r="V26" s="180"/>
      <c r="W26" s="181"/>
      <c r="X26" s="135">
        <f t="shared" si="0"/>
        <v>0</v>
      </c>
      <c r="Y26" s="136"/>
      <c r="Z26" s="136"/>
      <c r="AA26" s="137"/>
      <c r="AB26" s="179"/>
      <c r="AC26" s="180"/>
      <c r="AD26" s="180"/>
      <c r="AE26" s="181"/>
      <c r="AF26" s="135">
        <f t="shared" si="1"/>
        <v>0</v>
      </c>
      <c r="AG26" s="136"/>
      <c r="AH26" s="136"/>
      <c r="AI26" s="137"/>
      <c r="AJ26" s="32"/>
    </row>
    <row r="27" spans="1:36" s="38" customFormat="1" ht="21" customHeight="1">
      <c r="A27" s="123"/>
      <c r="B27" s="124"/>
      <c r="C27" s="125" t="s">
        <v>13</v>
      </c>
      <c r="D27" s="125"/>
      <c r="E27" s="125"/>
      <c r="F27" s="125"/>
      <c r="G27" s="125"/>
      <c r="H27" s="125"/>
      <c r="I27" s="125"/>
      <c r="J27" s="125"/>
      <c r="K27" s="125"/>
      <c r="L27" s="125"/>
      <c r="M27" s="125"/>
      <c r="N27" s="125"/>
      <c r="O27" s="125"/>
      <c r="P27" s="157">
        <f>SUM(P22:S26)</f>
        <v>0</v>
      </c>
      <c r="Q27" s="158"/>
      <c r="R27" s="158"/>
      <c r="S27" s="159"/>
      <c r="T27" s="157">
        <f t="shared" ref="T27" si="2">SUM(T22:W26)</f>
        <v>0</v>
      </c>
      <c r="U27" s="158"/>
      <c r="V27" s="158"/>
      <c r="W27" s="159"/>
      <c r="X27" s="157">
        <f t="shared" ref="X27" si="3">SUM(X22:AA26)</f>
        <v>0</v>
      </c>
      <c r="Y27" s="158"/>
      <c r="Z27" s="158"/>
      <c r="AA27" s="159"/>
      <c r="AB27" s="157">
        <f t="shared" ref="AB27" si="4">SUM(AB22:AE26)</f>
        <v>0</v>
      </c>
      <c r="AC27" s="158"/>
      <c r="AD27" s="158"/>
      <c r="AE27" s="159"/>
      <c r="AF27" s="157">
        <f t="shared" ref="AF27" si="5">SUM(AF22:AI26)</f>
        <v>0</v>
      </c>
      <c r="AG27" s="158"/>
      <c r="AH27" s="158"/>
      <c r="AI27" s="159"/>
      <c r="AJ27" s="32"/>
    </row>
    <row r="28" spans="1:36" s="38" customFormat="1">
      <c r="A28" s="32" t="s">
        <v>12</v>
      </c>
      <c r="B28" s="32"/>
      <c r="C28" s="32"/>
      <c r="D28" s="32"/>
      <c r="E28" s="32"/>
      <c r="F28" s="32"/>
      <c r="G28" s="32"/>
      <c r="H28" s="32"/>
      <c r="I28" s="32"/>
      <c r="J28" s="32"/>
      <c r="K28" s="32"/>
      <c r="L28" s="32"/>
      <c r="M28" s="50"/>
      <c r="N28" s="50"/>
      <c r="O28" s="50"/>
      <c r="P28" s="32"/>
      <c r="Q28" s="32"/>
      <c r="R28" s="32"/>
      <c r="S28" s="32"/>
      <c r="T28" s="32"/>
      <c r="U28" s="32"/>
      <c r="V28" s="32"/>
      <c r="W28" s="32"/>
      <c r="X28" s="32"/>
      <c r="Y28" s="32"/>
      <c r="Z28" s="32"/>
      <c r="AA28" s="32"/>
      <c r="AB28" s="32"/>
      <c r="AC28" s="32"/>
      <c r="AD28" s="32"/>
      <c r="AE28" s="32"/>
      <c r="AF28" s="32"/>
      <c r="AG28" s="32"/>
      <c r="AH28" s="32"/>
      <c r="AI28" s="32"/>
      <c r="AJ28" s="32"/>
    </row>
    <row r="29" spans="1:36">
      <c r="M29" s="50"/>
      <c r="N29" s="50"/>
      <c r="O29" s="50"/>
    </row>
    <row r="30" spans="1:36">
      <c r="M30" s="50"/>
      <c r="N30" s="50"/>
      <c r="O30" s="50"/>
    </row>
    <row r="31" spans="1:36" ht="14.25" customHeight="1">
      <c r="A31" s="46" t="s">
        <v>54</v>
      </c>
      <c r="B31" s="50"/>
      <c r="C31" s="50"/>
      <c r="D31" s="50"/>
      <c r="E31" s="50"/>
      <c r="F31" s="50"/>
      <c r="G31" s="50"/>
      <c r="AB31" s="50"/>
      <c r="AC31" s="50"/>
      <c r="AD31" s="50"/>
      <c r="AE31" s="50"/>
      <c r="AF31" s="50"/>
      <c r="AG31" s="50"/>
      <c r="AH31" s="50"/>
      <c r="AI31" s="50"/>
    </row>
    <row r="32" spans="1:36" s="38" customFormat="1" ht="14.25" customHeight="1">
      <c r="A32" s="32"/>
      <c r="B32" s="53" t="s">
        <v>82</v>
      </c>
      <c r="C32" s="50"/>
      <c r="D32" s="50"/>
      <c r="E32" s="50"/>
      <c r="F32" s="50"/>
      <c r="G32" s="50"/>
      <c r="H32" s="32"/>
      <c r="I32" s="32"/>
      <c r="J32" s="32"/>
      <c r="K32" s="32"/>
      <c r="L32" s="32"/>
      <c r="M32" s="32"/>
      <c r="N32" s="32"/>
      <c r="O32" s="32"/>
      <c r="P32" s="32"/>
      <c r="Q32" s="32"/>
      <c r="R32" s="32"/>
      <c r="S32" s="32"/>
      <c r="T32" s="32"/>
      <c r="U32" s="32"/>
      <c r="V32" s="32"/>
      <c r="W32" s="32"/>
      <c r="X32" s="32"/>
      <c r="Y32" s="32"/>
      <c r="Z32" s="32"/>
      <c r="AA32" s="32"/>
      <c r="AB32" s="50"/>
      <c r="AC32" s="50"/>
      <c r="AD32" s="50"/>
      <c r="AE32" s="50"/>
      <c r="AF32" s="50"/>
      <c r="AG32" s="50"/>
      <c r="AH32" s="50"/>
      <c r="AI32" s="54" t="s">
        <v>49</v>
      </c>
      <c r="AJ32" s="32"/>
    </row>
    <row r="33" spans="1:36" s="38" customFormat="1" ht="28.2" customHeight="1">
      <c r="A33" s="50"/>
      <c r="B33" s="55" t="s">
        <v>11</v>
      </c>
      <c r="C33" s="130" t="s">
        <v>10</v>
      </c>
      <c r="D33" s="130"/>
      <c r="E33" s="130"/>
      <c r="F33" s="130"/>
      <c r="G33" s="130"/>
      <c r="H33" s="130"/>
      <c r="I33" s="130"/>
      <c r="J33" s="130"/>
      <c r="K33" s="130"/>
      <c r="L33" s="130"/>
      <c r="M33" s="130"/>
      <c r="N33" s="130"/>
      <c r="O33" s="130"/>
      <c r="P33" s="130"/>
      <c r="Q33" s="130"/>
      <c r="R33" s="130"/>
      <c r="S33" s="130"/>
      <c r="T33" s="130"/>
      <c r="U33" s="130"/>
      <c r="V33" s="130"/>
      <c r="W33" s="130"/>
      <c r="X33" s="130"/>
      <c r="Y33" s="130"/>
      <c r="Z33" s="130" t="s">
        <v>9</v>
      </c>
      <c r="AA33" s="130"/>
      <c r="AB33" s="130"/>
      <c r="AC33" s="130"/>
      <c r="AD33" s="162" t="s">
        <v>48</v>
      </c>
      <c r="AE33" s="162"/>
      <c r="AF33" s="162"/>
      <c r="AG33" s="162"/>
      <c r="AH33" s="162"/>
      <c r="AI33" s="162"/>
      <c r="AJ33" s="32"/>
    </row>
    <row r="34" spans="1:36" ht="21" customHeight="1">
      <c r="A34" s="50"/>
      <c r="B34" s="55">
        <v>1</v>
      </c>
      <c r="C34" s="169"/>
      <c r="D34" s="170"/>
      <c r="E34" s="170"/>
      <c r="F34" s="170"/>
      <c r="G34" s="170"/>
      <c r="H34" s="170"/>
      <c r="I34" s="170"/>
      <c r="J34" s="170"/>
      <c r="K34" s="170"/>
      <c r="L34" s="170"/>
      <c r="M34" s="170"/>
      <c r="N34" s="170"/>
      <c r="O34" s="170"/>
      <c r="P34" s="170"/>
      <c r="Q34" s="170"/>
      <c r="R34" s="170"/>
      <c r="S34" s="170"/>
      <c r="T34" s="170"/>
      <c r="U34" s="170"/>
      <c r="V34" s="170"/>
      <c r="W34" s="170"/>
      <c r="X34" s="170"/>
      <c r="Y34" s="171"/>
      <c r="Z34" s="134"/>
      <c r="AA34" s="134"/>
      <c r="AB34" s="134"/>
      <c r="AC34" s="134"/>
      <c r="AD34" s="160"/>
      <c r="AE34" s="160"/>
      <c r="AF34" s="160"/>
      <c r="AG34" s="160"/>
      <c r="AH34" s="160"/>
      <c r="AI34" s="160"/>
    </row>
    <row r="35" spans="1:36" ht="21" customHeight="1">
      <c r="A35" s="50"/>
      <c r="B35" s="55">
        <v>2</v>
      </c>
      <c r="C35" s="169"/>
      <c r="D35" s="170"/>
      <c r="E35" s="170"/>
      <c r="F35" s="170"/>
      <c r="G35" s="170"/>
      <c r="H35" s="170"/>
      <c r="I35" s="170"/>
      <c r="J35" s="170"/>
      <c r="K35" s="170"/>
      <c r="L35" s="170"/>
      <c r="M35" s="170"/>
      <c r="N35" s="170"/>
      <c r="O35" s="170"/>
      <c r="P35" s="170"/>
      <c r="Q35" s="170"/>
      <c r="R35" s="170"/>
      <c r="S35" s="170"/>
      <c r="T35" s="170"/>
      <c r="U35" s="170"/>
      <c r="V35" s="170"/>
      <c r="W35" s="170"/>
      <c r="X35" s="170"/>
      <c r="Y35" s="171"/>
      <c r="Z35" s="134"/>
      <c r="AA35" s="134"/>
      <c r="AB35" s="134"/>
      <c r="AC35" s="134"/>
      <c r="AD35" s="160"/>
      <c r="AE35" s="160"/>
      <c r="AF35" s="160"/>
      <c r="AG35" s="160"/>
      <c r="AH35" s="160"/>
      <c r="AI35" s="160"/>
    </row>
    <row r="36" spans="1:36" ht="21" customHeight="1">
      <c r="A36" s="50"/>
      <c r="B36" s="55">
        <v>3</v>
      </c>
      <c r="C36" s="169"/>
      <c r="D36" s="170"/>
      <c r="E36" s="170"/>
      <c r="F36" s="170"/>
      <c r="G36" s="170"/>
      <c r="H36" s="170"/>
      <c r="I36" s="170"/>
      <c r="J36" s="170"/>
      <c r="K36" s="170"/>
      <c r="L36" s="170"/>
      <c r="M36" s="170"/>
      <c r="N36" s="170"/>
      <c r="O36" s="170"/>
      <c r="P36" s="170"/>
      <c r="Q36" s="170"/>
      <c r="R36" s="170"/>
      <c r="S36" s="170"/>
      <c r="T36" s="170"/>
      <c r="U36" s="170"/>
      <c r="V36" s="170"/>
      <c r="W36" s="170"/>
      <c r="X36" s="170"/>
      <c r="Y36" s="171"/>
      <c r="Z36" s="134"/>
      <c r="AA36" s="134"/>
      <c r="AB36" s="134"/>
      <c r="AC36" s="134"/>
      <c r="AD36" s="160"/>
      <c r="AE36" s="160"/>
      <c r="AF36" s="160"/>
      <c r="AG36" s="160"/>
      <c r="AH36" s="160"/>
      <c r="AI36" s="160"/>
    </row>
    <row r="37" spans="1:36" ht="21" customHeight="1">
      <c r="A37" s="50"/>
      <c r="B37" s="55">
        <v>4</v>
      </c>
      <c r="C37" s="169"/>
      <c r="D37" s="170"/>
      <c r="E37" s="170"/>
      <c r="F37" s="170"/>
      <c r="G37" s="170"/>
      <c r="H37" s="170"/>
      <c r="I37" s="170"/>
      <c r="J37" s="170"/>
      <c r="K37" s="170"/>
      <c r="L37" s="170"/>
      <c r="M37" s="170"/>
      <c r="N37" s="170"/>
      <c r="O37" s="170"/>
      <c r="P37" s="170"/>
      <c r="Q37" s="170"/>
      <c r="R37" s="170"/>
      <c r="S37" s="170"/>
      <c r="T37" s="170"/>
      <c r="U37" s="170"/>
      <c r="V37" s="170"/>
      <c r="W37" s="170"/>
      <c r="X37" s="170"/>
      <c r="Y37" s="171"/>
      <c r="Z37" s="134"/>
      <c r="AA37" s="134"/>
      <c r="AB37" s="134"/>
      <c r="AC37" s="134"/>
      <c r="AD37" s="160"/>
      <c r="AE37" s="160"/>
      <c r="AF37" s="160"/>
      <c r="AG37" s="160"/>
      <c r="AH37" s="160"/>
      <c r="AI37" s="160"/>
    </row>
    <row r="38" spans="1:36" ht="21" customHeight="1">
      <c r="A38" s="50"/>
      <c r="B38" s="55">
        <v>5</v>
      </c>
      <c r="C38" s="169"/>
      <c r="D38" s="170"/>
      <c r="E38" s="170"/>
      <c r="F38" s="170"/>
      <c r="G38" s="170"/>
      <c r="H38" s="170"/>
      <c r="I38" s="170"/>
      <c r="J38" s="170"/>
      <c r="K38" s="170"/>
      <c r="L38" s="170"/>
      <c r="M38" s="170"/>
      <c r="N38" s="170"/>
      <c r="O38" s="170"/>
      <c r="P38" s="170"/>
      <c r="Q38" s="170"/>
      <c r="R38" s="170"/>
      <c r="S38" s="170"/>
      <c r="T38" s="170"/>
      <c r="U38" s="170"/>
      <c r="V38" s="170"/>
      <c r="W38" s="170"/>
      <c r="X38" s="170"/>
      <c r="Y38" s="171"/>
      <c r="Z38" s="134"/>
      <c r="AA38" s="134"/>
      <c r="AB38" s="134"/>
      <c r="AC38" s="134"/>
      <c r="AD38" s="160"/>
      <c r="AE38" s="160"/>
      <c r="AF38" s="160"/>
      <c r="AG38" s="160"/>
      <c r="AH38" s="160"/>
      <c r="AI38" s="160"/>
    </row>
    <row r="39" spans="1:36" ht="21" customHeight="1">
      <c r="B39" s="55">
        <v>6</v>
      </c>
      <c r="C39" s="169"/>
      <c r="D39" s="170"/>
      <c r="E39" s="170"/>
      <c r="F39" s="170"/>
      <c r="G39" s="170"/>
      <c r="H39" s="170"/>
      <c r="I39" s="170"/>
      <c r="J39" s="170"/>
      <c r="K39" s="170"/>
      <c r="L39" s="170"/>
      <c r="M39" s="170"/>
      <c r="N39" s="170"/>
      <c r="O39" s="170"/>
      <c r="P39" s="170"/>
      <c r="Q39" s="170"/>
      <c r="R39" s="170"/>
      <c r="S39" s="170"/>
      <c r="T39" s="170"/>
      <c r="U39" s="170"/>
      <c r="V39" s="170"/>
      <c r="W39" s="170"/>
      <c r="X39" s="170"/>
      <c r="Y39" s="171"/>
      <c r="Z39" s="134"/>
      <c r="AA39" s="134"/>
      <c r="AB39" s="134"/>
      <c r="AC39" s="134"/>
      <c r="AD39" s="160"/>
      <c r="AE39" s="160"/>
      <c r="AF39" s="160"/>
      <c r="AG39" s="160"/>
      <c r="AH39" s="160"/>
      <c r="AI39" s="160"/>
    </row>
    <row r="40" spans="1:36" ht="21" customHeight="1">
      <c r="B40" s="55">
        <v>7</v>
      </c>
      <c r="C40" s="169"/>
      <c r="D40" s="170"/>
      <c r="E40" s="170"/>
      <c r="F40" s="170"/>
      <c r="G40" s="170"/>
      <c r="H40" s="170"/>
      <c r="I40" s="170"/>
      <c r="J40" s="170"/>
      <c r="K40" s="170"/>
      <c r="L40" s="170"/>
      <c r="M40" s="170"/>
      <c r="N40" s="170"/>
      <c r="O40" s="170"/>
      <c r="P40" s="170"/>
      <c r="Q40" s="170"/>
      <c r="R40" s="170"/>
      <c r="S40" s="170"/>
      <c r="T40" s="170"/>
      <c r="U40" s="170"/>
      <c r="V40" s="170"/>
      <c r="W40" s="170"/>
      <c r="X40" s="170"/>
      <c r="Y40" s="171"/>
      <c r="Z40" s="134"/>
      <c r="AA40" s="134"/>
      <c r="AB40" s="134"/>
      <c r="AC40" s="134"/>
      <c r="AD40" s="160"/>
      <c r="AE40" s="160"/>
      <c r="AF40" s="160"/>
      <c r="AG40" s="160"/>
      <c r="AH40" s="160"/>
      <c r="AI40" s="160"/>
    </row>
    <row r="41" spans="1:36" ht="21" customHeight="1">
      <c r="B41" s="55">
        <v>8</v>
      </c>
      <c r="C41" s="169"/>
      <c r="D41" s="170"/>
      <c r="E41" s="170"/>
      <c r="F41" s="170"/>
      <c r="G41" s="170"/>
      <c r="H41" s="170"/>
      <c r="I41" s="170"/>
      <c r="J41" s="170"/>
      <c r="K41" s="170"/>
      <c r="L41" s="170"/>
      <c r="M41" s="170"/>
      <c r="N41" s="170"/>
      <c r="O41" s="170"/>
      <c r="P41" s="170"/>
      <c r="Q41" s="170"/>
      <c r="R41" s="170"/>
      <c r="S41" s="170"/>
      <c r="T41" s="170"/>
      <c r="U41" s="170"/>
      <c r="V41" s="170"/>
      <c r="W41" s="170"/>
      <c r="X41" s="170"/>
      <c r="Y41" s="171"/>
      <c r="Z41" s="134"/>
      <c r="AA41" s="134"/>
      <c r="AB41" s="134"/>
      <c r="AC41" s="134"/>
      <c r="AD41" s="160"/>
      <c r="AE41" s="160"/>
      <c r="AF41" s="160"/>
      <c r="AG41" s="160"/>
      <c r="AH41" s="160"/>
      <c r="AI41" s="160"/>
    </row>
    <row r="42" spans="1:36" ht="21" customHeight="1">
      <c r="B42" s="55">
        <v>9</v>
      </c>
      <c r="C42" s="169"/>
      <c r="D42" s="170"/>
      <c r="E42" s="170"/>
      <c r="F42" s="170"/>
      <c r="G42" s="170"/>
      <c r="H42" s="170"/>
      <c r="I42" s="170"/>
      <c r="J42" s="170"/>
      <c r="K42" s="170"/>
      <c r="L42" s="170"/>
      <c r="M42" s="170"/>
      <c r="N42" s="170"/>
      <c r="O42" s="170"/>
      <c r="P42" s="170"/>
      <c r="Q42" s="170"/>
      <c r="R42" s="170"/>
      <c r="S42" s="170"/>
      <c r="T42" s="170"/>
      <c r="U42" s="170"/>
      <c r="V42" s="170"/>
      <c r="W42" s="170"/>
      <c r="X42" s="170"/>
      <c r="Y42" s="171"/>
      <c r="Z42" s="134"/>
      <c r="AA42" s="134"/>
      <c r="AB42" s="134"/>
      <c r="AC42" s="134"/>
      <c r="AD42" s="160"/>
      <c r="AE42" s="160"/>
      <c r="AF42" s="160"/>
      <c r="AG42" s="160"/>
      <c r="AH42" s="160"/>
      <c r="AI42" s="160"/>
    </row>
    <row r="43" spans="1:36" ht="21" customHeight="1">
      <c r="B43" s="55">
        <v>10</v>
      </c>
      <c r="C43" s="169"/>
      <c r="D43" s="170"/>
      <c r="E43" s="170"/>
      <c r="F43" s="170"/>
      <c r="G43" s="170"/>
      <c r="H43" s="170"/>
      <c r="I43" s="170"/>
      <c r="J43" s="170"/>
      <c r="K43" s="170"/>
      <c r="L43" s="170"/>
      <c r="M43" s="170"/>
      <c r="N43" s="170"/>
      <c r="O43" s="170"/>
      <c r="P43" s="170"/>
      <c r="Q43" s="170"/>
      <c r="R43" s="170"/>
      <c r="S43" s="170"/>
      <c r="T43" s="170"/>
      <c r="U43" s="170"/>
      <c r="V43" s="170"/>
      <c r="W43" s="170"/>
      <c r="X43" s="170"/>
      <c r="Y43" s="171"/>
      <c r="Z43" s="134"/>
      <c r="AA43" s="134"/>
      <c r="AB43" s="134"/>
      <c r="AC43" s="134"/>
      <c r="AD43" s="160"/>
      <c r="AE43" s="160"/>
      <c r="AF43" s="160"/>
      <c r="AG43" s="160"/>
      <c r="AH43" s="160"/>
      <c r="AI43" s="160"/>
    </row>
    <row r="44" spans="1:36" s="56" customFormat="1" ht="21" customHeight="1">
      <c r="X44" s="1"/>
      <c r="Y44" s="1"/>
      <c r="Z44" s="173" t="s">
        <v>47</v>
      </c>
      <c r="AA44" s="173"/>
      <c r="AB44" s="173"/>
      <c r="AC44" s="173"/>
      <c r="AD44" s="174">
        <f>SUM(AD34:AI43)</f>
        <v>0</v>
      </c>
      <c r="AE44" s="174"/>
      <c r="AF44" s="174"/>
      <c r="AG44" s="174"/>
      <c r="AH44" s="174"/>
      <c r="AI44" s="174"/>
    </row>
    <row r="45" spans="1:36" s="38" customForma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row>
    <row r="46" spans="1:36" s="38" customFormat="1" ht="14.25" customHeight="1">
      <c r="A46" s="32"/>
      <c r="B46" s="32" t="s">
        <v>8</v>
      </c>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row>
    <row r="47" spans="1:36" s="38" customFormat="1" ht="14.25" customHeight="1">
      <c r="A47" s="32"/>
      <c r="B47" s="32"/>
      <c r="C47" s="32" t="s">
        <v>45</v>
      </c>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row>
    <row r="48" spans="1:36" s="38" customFormat="1" ht="21" customHeight="1">
      <c r="A48" s="32"/>
      <c r="B48" s="32"/>
      <c r="C48" s="32"/>
      <c r="D48" s="32"/>
      <c r="E48" s="32"/>
      <c r="F48" s="32"/>
      <c r="G48" s="32"/>
      <c r="H48" s="32"/>
      <c r="I48" s="32"/>
      <c r="J48" s="32"/>
      <c r="K48" s="32"/>
      <c r="L48" s="32"/>
      <c r="M48" s="32"/>
      <c r="N48" s="32"/>
      <c r="O48" s="32"/>
      <c r="P48" s="32"/>
      <c r="Q48" s="32"/>
      <c r="R48" s="32"/>
      <c r="S48" s="32"/>
      <c r="T48" s="32"/>
      <c r="U48" s="32"/>
      <c r="V48" s="32"/>
      <c r="W48" s="32"/>
      <c r="X48" s="172">
        <f>SUM(X44,AD44)</f>
        <v>0</v>
      </c>
      <c r="Y48" s="172"/>
      <c r="Z48" s="172"/>
      <c r="AA48" s="172"/>
      <c r="AB48" s="172"/>
      <c r="AC48" s="172"/>
      <c r="AD48" s="32" t="s">
        <v>7</v>
      </c>
      <c r="AE48" s="1"/>
      <c r="AF48" s="1"/>
      <c r="AG48" s="32"/>
      <c r="AH48" s="32"/>
      <c r="AI48" s="32"/>
      <c r="AJ48" s="32"/>
    </row>
    <row r="49" spans="1:36" s="38" customFormat="1">
      <c r="A49" s="32"/>
      <c r="B49" s="32"/>
      <c r="C49" s="32"/>
      <c r="D49" s="32"/>
      <c r="E49" s="32"/>
      <c r="F49" s="32"/>
      <c r="G49" s="32"/>
      <c r="H49" s="32"/>
      <c r="I49" s="32"/>
      <c r="J49" s="32"/>
      <c r="K49" s="32"/>
      <c r="L49" s="32"/>
      <c r="M49" s="32"/>
      <c r="N49" s="32"/>
      <c r="O49" s="32"/>
      <c r="P49" s="32"/>
      <c r="Q49" s="32"/>
      <c r="R49" s="32"/>
      <c r="S49" s="32"/>
      <c r="T49" s="32"/>
      <c r="U49" s="32"/>
      <c r="V49" s="32"/>
      <c r="W49" s="32"/>
      <c r="X49" s="57"/>
      <c r="Y49" s="57"/>
      <c r="Z49" s="57"/>
      <c r="AA49" s="57"/>
      <c r="AB49" s="57"/>
      <c r="AC49" s="57"/>
      <c r="AD49" s="32"/>
      <c r="AE49" s="32"/>
      <c r="AF49" s="32"/>
      <c r="AG49" s="32"/>
      <c r="AH49" s="32"/>
      <c r="AI49" s="32"/>
      <c r="AJ49" s="32"/>
    </row>
    <row r="50" spans="1:36" s="38" customFormat="1" ht="14.25" customHeight="1">
      <c r="A50" s="32"/>
      <c r="B50" s="32"/>
      <c r="C50" s="32" t="s">
        <v>85</v>
      </c>
      <c r="D50" s="32"/>
      <c r="E50" s="32"/>
      <c r="F50" s="32"/>
      <c r="G50" s="32"/>
      <c r="H50" s="32"/>
      <c r="I50" s="32"/>
      <c r="J50" s="32"/>
      <c r="K50" s="32"/>
      <c r="L50" s="32"/>
      <c r="M50" s="32"/>
      <c r="N50" s="32"/>
      <c r="O50" s="32"/>
      <c r="P50" s="32"/>
      <c r="Q50" s="32"/>
      <c r="R50" s="32"/>
      <c r="S50" s="32"/>
      <c r="T50" s="32"/>
      <c r="U50" s="32"/>
      <c r="V50" s="32"/>
      <c r="W50" s="32"/>
      <c r="X50" s="57"/>
      <c r="Y50" s="57"/>
      <c r="Z50" s="57"/>
      <c r="AA50" s="57"/>
      <c r="AB50" s="57"/>
      <c r="AC50" s="57"/>
      <c r="AD50" s="32"/>
      <c r="AE50" s="32"/>
      <c r="AF50" s="32"/>
      <c r="AG50" s="32"/>
      <c r="AH50" s="32"/>
      <c r="AI50" s="32"/>
      <c r="AJ50" s="32"/>
    </row>
    <row r="51" spans="1:36" s="38" customFormat="1" ht="21" customHeight="1">
      <c r="A51" s="32"/>
      <c r="B51" s="32"/>
      <c r="C51" s="32"/>
      <c r="D51" s="32"/>
      <c r="E51" s="32"/>
      <c r="F51" s="32"/>
      <c r="G51" s="32"/>
      <c r="H51" s="32"/>
      <c r="I51" s="32"/>
      <c r="J51" s="32"/>
      <c r="K51" s="32"/>
      <c r="L51" s="32"/>
      <c r="M51" s="32"/>
      <c r="N51" s="32"/>
      <c r="O51" s="32"/>
      <c r="P51" s="32"/>
      <c r="Q51" s="32"/>
      <c r="R51" s="32"/>
      <c r="S51" s="32"/>
      <c r="T51" s="32"/>
      <c r="U51" s="32"/>
      <c r="V51" s="32"/>
      <c r="W51" s="32"/>
      <c r="X51" s="172">
        <f>IF(X48&gt;500000,500000,ROUNDDOWN(X48,-3))</f>
        <v>0</v>
      </c>
      <c r="Y51" s="172"/>
      <c r="Z51" s="172"/>
      <c r="AA51" s="172"/>
      <c r="AB51" s="172"/>
      <c r="AC51" s="172"/>
      <c r="AD51" s="32" t="s">
        <v>7</v>
      </c>
      <c r="AE51" s="32"/>
      <c r="AF51" s="32"/>
      <c r="AG51" s="32"/>
      <c r="AH51" s="32"/>
      <c r="AI51" s="32"/>
      <c r="AJ51" s="32"/>
    </row>
    <row r="52" spans="1:36" s="38" customFormat="1">
      <c r="A52" s="32"/>
      <c r="B52" s="32"/>
      <c r="C52" s="32"/>
      <c r="D52" s="32"/>
      <c r="E52" s="32"/>
      <c r="F52" s="32"/>
      <c r="G52" s="32"/>
      <c r="H52" s="32"/>
      <c r="I52" s="32"/>
      <c r="J52" s="32"/>
      <c r="K52" s="32"/>
      <c r="L52" s="32"/>
      <c r="M52" s="32"/>
      <c r="N52" s="32"/>
      <c r="O52" s="1"/>
      <c r="P52" s="1"/>
      <c r="Q52" s="1"/>
      <c r="R52" s="1"/>
      <c r="S52" s="1"/>
      <c r="T52" s="1"/>
      <c r="U52" s="1"/>
      <c r="V52" s="1"/>
      <c r="W52" s="1"/>
      <c r="X52" s="1"/>
      <c r="Y52" s="1"/>
      <c r="Z52" s="56"/>
      <c r="AA52" s="56"/>
      <c r="AB52" s="56"/>
      <c r="AC52" s="32"/>
      <c r="AD52" s="32"/>
      <c r="AE52" s="32"/>
      <c r="AF52" s="32"/>
      <c r="AG52" s="32"/>
      <c r="AH52" s="32"/>
      <c r="AI52" s="32"/>
      <c r="AJ52" s="32"/>
    </row>
    <row r="53" spans="1:36" s="38" customFormat="1" ht="14.25" customHeight="1">
      <c r="A53" s="32"/>
      <c r="B53" s="32" t="s">
        <v>84</v>
      </c>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row>
    <row r="54" spans="1:36" s="38" customFormat="1" ht="89.1" customHeight="1">
      <c r="A54" s="32"/>
      <c r="B54" s="176"/>
      <c r="C54" s="177"/>
      <c r="D54" s="177"/>
      <c r="E54" s="177"/>
      <c r="F54" s="177"/>
      <c r="G54" s="177"/>
      <c r="H54" s="177"/>
      <c r="I54" s="177"/>
      <c r="J54" s="177"/>
      <c r="K54" s="177"/>
      <c r="L54" s="177"/>
      <c r="M54" s="177"/>
      <c r="N54" s="177"/>
      <c r="O54" s="177"/>
      <c r="P54" s="177"/>
      <c r="Q54" s="177"/>
      <c r="R54" s="177"/>
      <c r="S54" s="177"/>
      <c r="T54" s="177"/>
      <c r="U54" s="177"/>
      <c r="V54" s="177"/>
      <c r="W54" s="177"/>
      <c r="X54" s="177"/>
      <c r="Y54" s="177"/>
      <c r="Z54" s="177"/>
      <c r="AA54" s="177"/>
      <c r="AB54" s="177"/>
      <c r="AC54" s="177"/>
      <c r="AD54" s="177"/>
      <c r="AE54" s="177"/>
      <c r="AF54" s="177"/>
      <c r="AG54" s="177"/>
      <c r="AH54" s="177"/>
      <c r="AI54" s="178"/>
      <c r="AJ54" s="32"/>
    </row>
    <row r="55" spans="1:36" s="38" customForma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row>
    <row r="56" spans="1:36" s="38" customFormat="1" ht="14.25" customHeight="1">
      <c r="A56" s="32"/>
      <c r="B56" s="32" t="s">
        <v>83</v>
      </c>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row>
    <row r="57" spans="1:36" s="63" customFormat="1">
      <c r="A57" s="62"/>
      <c r="B57" s="62"/>
      <c r="C57" s="63" t="s">
        <v>80</v>
      </c>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row>
    <row r="58" spans="1:36" s="63" customFormat="1" ht="15.75" customHeight="1">
      <c r="A58" s="62"/>
      <c r="B58" s="62"/>
      <c r="C58" s="62"/>
      <c r="D58" s="62"/>
      <c r="E58" s="62" t="s">
        <v>73</v>
      </c>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row>
    <row r="59" spans="1:36" s="63" customFormat="1">
      <c r="A59" s="62"/>
      <c r="B59" s="62"/>
      <c r="C59" s="62"/>
      <c r="D59" s="62"/>
      <c r="E59" s="62" t="s">
        <v>74</v>
      </c>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row>
    <row r="60" spans="1:36" s="63" customFormat="1">
      <c r="A60" s="62"/>
      <c r="B60" s="62"/>
      <c r="C60" s="62"/>
      <c r="D60" s="62"/>
      <c r="E60" s="62" t="s">
        <v>75</v>
      </c>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row>
    <row r="61" spans="1:36" s="63" customFormat="1">
      <c r="A61" s="62"/>
      <c r="B61" s="62"/>
      <c r="C61" s="62"/>
      <c r="D61" s="62"/>
      <c r="E61" s="62" t="s">
        <v>76</v>
      </c>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row>
    <row r="62" spans="1:36" s="63" customFormat="1">
      <c r="A62" s="62"/>
      <c r="B62" s="62"/>
      <c r="C62" s="62"/>
      <c r="D62" s="62"/>
      <c r="E62" s="62" t="s">
        <v>77</v>
      </c>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row>
    <row r="63" spans="1:36" s="63" customFormat="1">
      <c r="A63" s="62"/>
      <c r="B63" s="62"/>
      <c r="C63" s="62"/>
      <c r="D63" s="62"/>
      <c r="E63" s="62" t="s">
        <v>78</v>
      </c>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row>
    <row r="64" spans="1:36" s="63" customFormat="1" ht="22.2" customHeight="1">
      <c r="A64" s="62"/>
      <c r="B64" s="62"/>
      <c r="C64" s="62"/>
      <c r="D64" s="62"/>
      <c r="E64" s="166"/>
      <c r="F64" s="167"/>
      <c r="G64" s="167"/>
      <c r="H64" s="167"/>
      <c r="I64" s="167"/>
      <c r="J64" s="167"/>
      <c r="K64" s="167"/>
      <c r="L64" s="167"/>
      <c r="M64" s="167"/>
      <c r="N64" s="167"/>
      <c r="O64" s="167"/>
      <c r="P64" s="167"/>
      <c r="Q64" s="167"/>
      <c r="R64" s="167"/>
      <c r="S64" s="167"/>
      <c r="T64" s="167"/>
      <c r="U64" s="167"/>
      <c r="V64" s="167"/>
      <c r="W64" s="167"/>
      <c r="X64" s="167"/>
      <c r="Y64" s="167"/>
      <c r="Z64" s="167"/>
      <c r="AA64" s="167"/>
      <c r="AB64" s="167"/>
      <c r="AC64" s="167"/>
      <c r="AD64" s="167"/>
      <c r="AE64" s="167"/>
      <c r="AF64" s="167"/>
      <c r="AG64" s="167"/>
      <c r="AH64" s="167"/>
      <c r="AI64" s="168"/>
      <c r="AJ64" s="62"/>
    </row>
    <row r="65" spans="1:36">
      <c r="C65" s="32" t="s">
        <v>79</v>
      </c>
    </row>
    <row r="66" spans="1:36" s="38" customFormat="1" ht="89.1" customHeight="1">
      <c r="A66" s="32"/>
      <c r="B66" s="64"/>
      <c r="C66" s="65"/>
      <c r="D66" s="187"/>
      <c r="E66" s="188"/>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c r="AF66" s="188"/>
      <c r="AG66" s="188"/>
      <c r="AH66" s="188"/>
      <c r="AI66" s="189"/>
      <c r="AJ66" s="32"/>
    </row>
    <row r="67" spans="1:36" s="38" customForma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row>
    <row r="68" spans="1:36" s="38" customForma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row>
    <row r="73" spans="1:3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row>
    <row r="75" spans="1:3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c r="AD75" s="186"/>
      <c r="AE75" s="186"/>
      <c r="AF75" s="186"/>
      <c r="AG75" s="186"/>
      <c r="AH75" s="186"/>
      <c r="AI75" s="186"/>
    </row>
  </sheetData>
  <mergeCells count="108">
    <mergeCell ref="D75:AI75"/>
    <mergeCell ref="E73:AI73"/>
    <mergeCell ref="B54:AI54"/>
    <mergeCell ref="E64:AI64"/>
    <mergeCell ref="D66:AI66"/>
    <mergeCell ref="X3:AA3"/>
    <mergeCell ref="AB3:AI3"/>
    <mergeCell ref="A5:AI5"/>
    <mergeCell ref="A8:G8"/>
    <mergeCell ref="H8:O8"/>
    <mergeCell ref="P8:S8"/>
    <mergeCell ref="T8:W8"/>
    <mergeCell ref="X8:AE8"/>
    <mergeCell ref="AF8:AI8"/>
    <mergeCell ref="A20:B27"/>
    <mergeCell ref="C20:O21"/>
    <mergeCell ref="P20:S21"/>
    <mergeCell ref="T20:W21"/>
    <mergeCell ref="X20:AA21"/>
    <mergeCell ref="AB20:AE21"/>
    <mergeCell ref="A9:G9"/>
    <mergeCell ref="H9:AI9"/>
    <mergeCell ref="A10:G11"/>
    <mergeCell ref="I10:M10"/>
    <mergeCell ref="D23:O23"/>
    <mergeCell ref="P23:S23"/>
    <mergeCell ref="T23:W23"/>
    <mergeCell ref="X23:AA23"/>
    <mergeCell ref="AB23:AE23"/>
    <mergeCell ref="AF23:AI23"/>
    <mergeCell ref="H11:AI11"/>
    <mergeCell ref="A15:G16"/>
    <mergeCell ref="H15:N15"/>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25:O25"/>
    <mergeCell ref="P25:S25"/>
    <mergeCell ref="T25:W25"/>
    <mergeCell ref="X25:AA25"/>
    <mergeCell ref="AB25:AE25"/>
    <mergeCell ref="AF25:AI25"/>
    <mergeCell ref="D24:O24"/>
    <mergeCell ref="P24:S24"/>
    <mergeCell ref="T24:W24"/>
    <mergeCell ref="X24:AA24"/>
    <mergeCell ref="AB24:AE24"/>
    <mergeCell ref="AF24:AI24"/>
    <mergeCell ref="C27:O27"/>
    <mergeCell ref="P27:S27"/>
    <mergeCell ref="T27:W27"/>
    <mergeCell ref="X27:AA27"/>
    <mergeCell ref="AB27:AE27"/>
    <mergeCell ref="AF27:AI27"/>
    <mergeCell ref="D26:O26"/>
    <mergeCell ref="P26:S26"/>
    <mergeCell ref="T26:W26"/>
    <mergeCell ref="X26:AA26"/>
    <mergeCell ref="AB26:AE26"/>
    <mergeCell ref="AF26:AI26"/>
    <mergeCell ref="C35:Y35"/>
    <mergeCell ref="Z35:AC35"/>
    <mergeCell ref="AD35:AI35"/>
    <mergeCell ref="C36:Y36"/>
    <mergeCell ref="Z36:AC36"/>
    <mergeCell ref="AD36:AI36"/>
    <mergeCell ref="C33:Y33"/>
    <mergeCell ref="Z33:AC33"/>
    <mergeCell ref="AD33:AI33"/>
    <mergeCell ref="C34:Y34"/>
    <mergeCell ref="Z34:AC34"/>
    <mergeCell ref="AD34:AI34"/>
    <mergeCell ref="C39:Y39"/>
    <mergeCell ref="Z39:AC39"/>
    <mergeCell ref="AD39:AI39"/>
    <mergeCell ref="C40:Y40"/>
    <mergeCell ref="Z40:AC40"/>
    <mergeCell ref="AD40:AI40"/>
    <mergeCell ref="C37:Y37"/>
    <mergeCell ref="Z37:AC37"/>
    <mergeCell ref="AD37:AI37"/>
    <mergeCell ref="C38:Y38"/>
    <mergeCell ref="Z38:AC38"/>
    <mergeCell ref="AD38:AI38"/>
    <mergeCell ref="X51:AC51"/>
    <mergeCell ref="C43:Y43"/>
    <mergeCell ref="Z43:AC43"/>
    <mergeCell ref="AD43:AI43"/>
    <mergeCell ref="Z44:AC44"/>
    <mergeCell ref="AD44:AI44"/>
    <mergeCell ref="X48:AC48"/>
    <mergeCell ref="C41:Y41"/>
    <mergeCell ref="Z41:AC41"/>
    <mergeCell ref="AD41:AI41"/>
    <mergeCell ref="C42:Y42"/>
    <mergeCell ref="Z42:AC42"/>
    <mergeCell ref="AD42:AI42"/>
  </mergeCells>
  <phoneticPr fontId="2"/>
  <pageMargins left="0.7" right="0.7" top="0.75" bottom="0.75" header="0.3" footer="0.3"/>
  <pageSetup paperSize="9" scale="92"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2530" r:id="rId4" name="Check Box 2">
              <controlPr defaultSize="0" autoFill="0" autoLine="0" autoPict="0">
                <anchor moveWithCells="1">
                  <from>
                    <xdr:col>2</xdr:col>
                    <xdr:colOff>190500</xdr:colOff>
                    <xdr:row>57</xdr:row>
                    <xdr:rowOff>121920</xdr:rowOff>
                  </from>
                  <to>
                    <xdr:col>6</xdr:col>
                    <xdr:colOff>0</xdr:colOff>
                    <xdr:row>59</xdr:row>
                    <xdr:rowOff>76200</xdr:rowOff>
                  </to>
                </anchor>
              </controlPr>
            </control>
          </mc:Choice>
        </mc:AlternateContent>
        <mc:AlternateContent xmlns:mc="http://schemas.openxmlformats.org/markup-compatibility/2006">
          <mc:Choice Requires="x14">
            <control shapeId="22531" r:id="rId5" name="Check Box 3">
              <controlPr defaultSize="0" autoFill="0" autoLine="0" autoPict="0">
                <anchor moveWithCells="1">
                  <from>
                    <xdr:col>2</xdr:col>
                    <xdr:colOff>190500</xdr:colOff>
                    <xdr:row>58</xdr:row>
                    <xdr:rowOff>121920</xdr:rowOff>
                  </from>
                  <to>
                    <xdr:col>6</xdr:col>
                    <xdr:colOff>0</xdr:colOff>
                    <xdr:row>60</xdr:row>
                    <xdr:rowOff>7620</xdr:rowOff>
                  </to>
                </anchor>
              </controlPr>
            </control>
          </mc:Choice>
        </mc:AlternateContent>
        <mc:AlternateContent xmlns:mc="http://schemas.openxmlformats.org/markup-compatibility/2006">
          <mc:Choice Requires="x14">
            <control shapeId="22532" r:id="rId6" name="Check Box 4">
              <controlPr defaultSize="0" autoFill="0" autoLine="0" autoPict="0">
                <anchor moveWithCells="1">
                  <from>
                    <xdr:col>2</xdr:col>
                    <xdr:colOff>190500</xdr:colOff>
                    <xdr:row>59</xdr:row>
                    <xdr:rowOff>152400</xdr:rowOff>
                  </from>
                  <to>
                    <xdr:col>6</xdr:col>
                    <xdr:colOff>0</xdr:colOff>
                    <xdr:row>61</xdr:row>
                    <xdr:rowOff>30480</xdr:rowOff>
                  </to>
                </anchor>
              </controlPr>
            </control>
          </mc:Choice>
        </mc:AlternateContent>
        <mc:AlternateContent xmlns:mc="http://schemas.openxmlformats.org/markup-compatibility/2006">
          <mc:Choice Requires="x14">
            <control shapeId="22533" r:id="rId7" name="Check Box 5">
              <controlPr defaultSize="0" autoFill="0" autoLine="0" autoPict="0">
                <anchor moveWithCells="1">
                  <from>
                    <xdr:col>2</xdr:col>
                    <xdr:colOff>190500</xdr:colOff>
                    <xdr:row>60</xdr:row>
                    <xdr:rowOff>152400</xdr:rowOff>
                  </from>
                  <to>
                    <xdr:col>6</xdr:col>
                    <xdr:colOff>0</xdr:colOff>
                    <xdr:row>62</xdr:row>
                    <xdr:rowOff>30480</xdr:rowOff>
                  </to>
                </anchor>
              </controlPr>
            </control>
          </mc:Choice>
        </mc:AlternateContent>
        <mc:AlternateContent xmlns:mc="http://schemas.openxmlformats.org/markup-compatibility/2006">
          <mc:Choice Requires="x14">
            <control shapeId="22534" r:id="rId8" name="Check Box 6">
              <controlPr defaultSize="0" autoFill="0" autoLine="0" autoPict="0">
                <anchor moveWithCells="1">
                  <from>
                    <xdr:col>2</xdr:col>
                    <xdr:colOff>190500</xdr:colOff>
                    <xdr:row>61</xdr:row>
                    <xdr:rowOff>129540</xdr:rowOff>
                  </from>
                  <to>
                    <xdr:col>6</xdr:col>
                    <xdr:colOff>0</xdr:colOff>
                    <xdr:row>63</xdr:row>
                    <xdr:rowOff>15240</xdr:rowOff>
                  </to>
                </anchor>
              </controlPr>
            </control>
          </mc:Choice>
        </mc:AlternateContent>
        <mc:AlternateContent xmlns:mc="http://schemas.openxmlformats.org/markup-compatibility/2006">
          <mc:Choice Requires="x14">
            <control shapeId="22535" r:id="rId9" name="Check Box 7">
              <controlPr defaultSize="0" autoFill="0" autoLine="0" autoPict="0">
                <anchor moveWithCells="1">
                  <from>
                    <xdr:col>2</xdr:col>
                    <xdr:colOff>190500</xdr:colOff>
                    <xdr:row>56</xdr:row>
                    <xdr:rowOff>129540</xdr:rowOff>
                  </from>
                  <to>
                    <xdr:col>5</xdr:col>
                    <xdr:colOff>198120</xdr:colOff>
                    <xdr:row>58</xdr:row>
                    <xdr:rowOff>15240</xdr:rowOff>
                  </to>
                </anchor>
              </controlPr>
            </control>
          </mc:Choice>
        </mc:AlternateContent>
        <mc:AlternateContent xmlns:mc="http://schemas.openxmlformats.org/markup-compatibility/2006">
          <mc:Choice Requires="x14">
            <control shapeId="22538" r:id="rId10" name="Check Box 10">
              <controlPr defaultSize="0" autoFill="0" autoLine="0" autoPict="0">
                <anchor moveWithCells="1">
                  <from>
                    <xdr:col>2</xdr:col>
                    <xdr:colOff>190500</xdr:colOff>
                    <xdr:row>59</xdr:row>
                    <xdr:rowOff>152400</xdr:rowOff>
                  </from>
                  <to>
                    <xdr:col>5</xdr:col>
                    <xdr:colOff>182880</xdr:colOff>
                    <xdr:row>61</xdr:row>
                    <xdr:rowOff>30480</xdr:rowOff>
                  </to>
                </anchor>
              </controlPr>
            </control>
          </mc:Choice>
        </mc:AlternateContent>
        <mc:AlternateContent xmlns:mc="http://schemas.openxmlformats.org/markup-compatibility/2006">
          <mc:Choice Requires="x14">
            <control shapeId="22539" r:id="rId11" name="Check Box 11">
              <controlPr defaultSize="0" autoFill="0" autoLine="0" autoPict="0">
                <anchor moveWithCells="1">
                  <from>
                    <xdr:col>2</xdr:col>
                    <xdr:colOff>190500</xdr:colOff>
                    <xdr:row>60</xdr:row>
                    <xdr:rowOff>152400</xdr:rowOff>
                  </from>
                  <to>
                    <xdr:col>5</xdr:col>
                    <xdr:colOff>182880</xdr:colOff>
                    <xdr:row>62</xdr:row>
                    <xdr:rowOff>30480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5C005-38A4-468E-A27A-014B53C38556}">
  <sheetPr>
    <tabColor theme="5" tint="0.79998168889431442"/>
  </sheetPr>
  <dimension ref="A1:S41"/>
  <sheetViews>
    <sheetView showZeros="0" view="pageBreakPreview" zoomScale="85" zoomScaleNormal="100" zoomScaleSheetLayoutView="85" workbookViewId="0">
      <selection activeCell="H10" sqref="H10:AI10"/>
    </sheetView>
  </sheetViews>
  <sheetFormatPr defaultColWidth="9" defaultRowHeight="14.4"/>
  <cols>
    <col min="1" max="1" width="30.69921875" style="2" customWidth="1"/>
    <col min="2" max="2" width="18.3984375" style="2" customWidth="1"/>
    <col min="3" max="3" width="30.69921875" style="2" customWidth="1"/>
    <col min="4" max="16384" width="9" style="2"/>
  </cols>
  <sheetData>
    <row r="1" spans="1:3" ht="24.9" customHeight="1">
      <c r="A1" s="2" t="s">
        <v>81</v>
      </c>
    </row>
    <row r="2" spans="1:3" ht="24.9" customHeight="1"/>
    <row r="3" spans="1:3" ht="24.9" customHeight="1">
      <c r="A3" s="175" t="s">
        <v>5</v>
      </c>
      <c r="B3" s="175"/>
      <c r="C3" s="175"/>
    </row>
    <row r="4" spans="1:3" ht="24.9" customHeight="1">
      <c r="A4" s="29"/>
      <c r="B4" s="29"/>
      <c r="C4" s="29"/>
    </row>
    <row r="5" spans="1:3" ht="24.9" customHeight="1">
      <c r="B5" s="13" t="s">
        <v>50</v>
      </c>
      <c r="C5" s="28">
        <f>'別紙１－２ (3)'!H9</f>
        <v>0</v>
      </c>
    </row>
    <row r="6" spans="1:3" ht="24.9" customHeight="1">
      <c r="A6" s="2" t="s">
        <v>6</v>
      </c>
      <c r="C6" s="3" t="s">
        <v>0</v>
      </c>
    </row>
    <row r="7" spans="1:3" ht="24.9" customHeight="1">
      <c r="A7" s="4" t="s">
        <v>1</v>
      </c>
      <c r="B7" s="4" t="s">
        <v>38</v>
      </c>
      <c r="C7" s="4" t="s">
        <v>2</v>
      </c>
    </row>
    <row r="8" spans="1:3" ht="30" customHeight="1">
      <c r="A8" s="5" t="s">
        <v>61</v>
      </c>
      <c r="B8" s="6">
        <f>'別紙１－２'!X51</f>
        <v>500000</v>
      </c>
      <c r="C8" s="17"/>
    </row>
    <row r="9" spans="1:3" ht="24.75" customHeight="1">
      <c r="A9" s="7" t="s">
        <v>3</v>
      </c>
      <c r="B9" s="6">
        <f>IF('別紙１－２'!X48-500000&lt;0,"",'別紙１－２'!X48-500000)</f>
        <v>50000</v>
      </c>
      <c r="C9" s="66"/>
    </row>
    <row r="10" spans="1:3" ht="24.9" customHeight="1">
      <c r="A10" s="4" t="s">
        <v>4</v>
      </c>
      <c r="B10" s="8">
        <f>SUM(B8:B9)</f>
        <v>550000</v>
      </c>
      <c r="C10" s="18"/>
    </row>
    <row r="11" spans="1:3" ht="24.9" customHeight="1">
      <c r="A11" s="29"/>
      <c r="C11" s="19"/>
    </row>
    <row r="12" spans="1:3" ht="24.9" customHeight="1">
      <c r="C12" s="19"/>
    </row>
    <row r="13" spans="1:3" ht="24.9" customHeight="1">
      <c r="A13" s="2" t="s">
        <v>39</v>
      </c>
      <c r="C13" s="20" t="s">
        <v>0</v>
      </c>
    </row>
    <row r="14" spans="1:3" ht="24.9" customHeight="1">
      <c r="A14" s="10" t="s">
        <v>1</v>
      </c>
      <c r="B14" s="10" t="s">
        <v>38</v>
      </c>
      <c r="C14" s="21" t="s">
        <v>2</v>
      </c>
    </row>
    <row r="15" spans="1:3" ht="24.9" customHeight="1">
      <c r="A15" s="25" t="str">
        <f>IF('別紙１－２ (3)'!C34="","",'別紙１－２ (3)'!C34)</f>
        <v/>
      </c>
      <c r="B15" s="14" t="str">
        <f>IF('別紙１－２ (3)'!C34="","",'別紙１－２ (3)'!AD34)</f>
        <v/>
      </c>
      <c r="C15" s="22"/>
    </row>
    <row r="16" spans="1:3" ht="24.9" customHeight="1">
      <c r="A16" s="26" t="str">
        <f>IF('別紙１－２ (3)'!C35="","",'別紙１－２ (3)'!C35)</f>
        <v/>
      </c>
      <c r="B16" s="15" t="str">
        <f>IF('別紙１－２ (3)'!C35="","",'別紙１－２ (3)'!AD35)</f>
        <v/>
      </c>
      <c r="C16" s="23"/>
    </row>
    <row r="17" spans="1:3" ht="24.9" customHeight="1">
      <c r="A17" s="26" t="str">
        <f>IF('別紙１－２ (3)'!C36="","",'別紙１－２ (3)'!C36)</f>
        <v/>
      </c>
      <c r="B17" s="15" t="str">
        <f>IF('別紙１－２ (3)'!C36="","",'別紙１－２ (3)'!AD36)</f>
        <v/>
      </c>
      <c r="C17" s="24"/>
    </row>
    <row r="18" spans="1:3" ht="24.9" customHeight="1">
      <c r="A18" s="26" t="str">
        <f>IF('別紙１－２ (3)'!C37="","",'別紙１－２ (3)'!C37)</f>
        <v/>
      </c>
      <c r="B18" s="15" t="str">
        <f>IF('別紙１－２ (3)'!C37="","",'別紙１－２ (3)'!AD37)</f>
        <v/>
      </c>
      <c r="C18" s="24"/>
    </row>
    <row r="19" spans="1:3" ht="24.9" customHeight="1">
      <c r="A19" s="26" t="str">
        <f>IF('別紙１－２ (3)'!C38="","",'別紙１－２ (3)'!C38)</f>
        <v/>
      </c>
      <c r="B19" s="15" t="str">
        <f>IF('別紙１－２ (3)'!C38="","",'別紙１－２ (3)'!AD38)</f>
        <v/>
      </c>
      <c r="C19" s="24"/>
    </row>
    <row r="20" spans="1:3" ht="24.9" customHeight="1">
      <c r="A20" s="26" t="str">
        <f>IF('別紙１－２ (3)'!C39="","",'別紙１－２ (3)'!C39)</f>
        <v/>
      </c>
      <c r="B20" s="15" t="str">
        <f>IF('別紙１－２ (3)'!C39="","",'別紙１－２ (3)'!AD39)</f>
        <v/>
      </c>
      <c r="C20" s="24"/>
    </row>
    <row r="21" spans="1:3" ht="24.9" customHeight="1">
      <c r="A21" s="26" t="str">
        <f>IF('別紙１－２ (3)'!C40="","",'別紙１－２ (3)'!C40)</f>
        <v/>
      </c>
      <c r="B21" s="15" t="str">
        <f>IF('別紙１－２ (3)'!C40="","",'別紙１－２ (3)'!AD40)</f>
        <v/>
      </c>
      <c r="C21" s="24"/>
    </row>
    <row r="22" spans="1:3" ht="24.9" customHeight="1">
      <c r="A22" s="26" t="str">
        <f>IF('別紙１－２ (3)'!C41="","",'別紙１－２ (3)'!C41)</f>
        <v/>
      </c>
      <c r="B22" s="15" t="str">
        <f>IF('別紙１－２ (3)'!C41="","",'別紙１－２ (3)'!AD41)</f>
        <v/>
      </c>
      <c r="C22" s="24"/>
    </row>
    <row r="23" spans="1:3" ht="24.9" customHeight="1">
      <c r="A23" s="26" t="str">
        <f>IF('別紙１－２ (3)'!C42="","",'別紙１－２ (3)'!C42)</f>
        <v/>
      </c>
      <c r="B23" s="15" t="str">
        <f>IF('別紙１－２ (3)'!C42="","",'別紙１－２ (3)'!AD42)</f>
        <v/>
      </c>
      <c r="C23" s="24"/>
    </row>
    <row r="24" spans="1:3" ht="24.9" customHeight="1">
      <c r="A24" s="27" t="str">
        <f>IF('別紙１－２ (3)'!C43="","",'別紙１－２ (3)'!C43)</f>
        <v/>
      </c>
      <c r="B24" s="16" t="str">
        <f>IF('別紙１－２ (3)'!C43="","",'別紙１－２ (3)'!AD43)</f>
        <v/>
      </c>
      <c r="C24" s="24"/>
    </row>
    <row r="25" spans="1:3" ht="24.9" customHeight="1">
      <c r="A25" s="11" t="s">
        <v>4</v>
      </c>
      <c r="B25" s="12">
        <f>SUM(B15:B24)</f>
        <v>0</v>
      </c>
      <c r="C25" s="9"/>
    </row>
    <row r="26" spans="1:3" ht="8.5500000000000007" customHeight="1"/>
    <row r="27" spans="1:3" ht="20.100000000000001" customHeight="1">
      <c r="A27" s="2" t="s">
        <v>59</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13"/>
      <c r="N33" s="13"/>
      <c r="O33" s="13"/>
      <c r="P33" s="13"/>
      <c r="Q33" s="13"/>
      <c r="R33" s="13"/>
      <c r="S33" s="13"/>
    </row>
    <row r="34" spans="13:19" ht="20.100000000000001" customHeight="1">
      <c r="M34" s="13"/>
      <c r="N34" s="13"/>
      <c r="O34" s="13"/>
      <c r="P34" s="13"/>
      <c r="Q34" s="13"/>
      <c r="R34" s="13"/>
      <c r="S34" s="13"/>
    </row>
    <row r="35" spans="13:19" ht="20.100000000000001" customHeight="1">
      <c r="P35" s="13"/>
      <c r="Q35" s="13"/>
      <c r="R35" s="13"/>
      <c r="S35" s="13"/>
    </row>
    <row r="36" spans="13:19" ht="20.100000000000001" customHeight="1">
      <c r="M36" s="13"/>
      <c r="N36" s="13"/>
      <c r="O36" s="13"/>
      <c r="P36" s="13"/>
      <c r="Q36" s="13"/>
      <c r="R36" s="13"/>
      <c r="S36" s="13"/>
    </row>
    <row r="37" spans="13:19" ht="20.100000000000001" customHeight="1">
      <c r="M37" s="13"/>
      <c r="N37" s="13"/>
      <c r="O37" s="13"/>
      <c r="P37" s="13"/>
      <c r="Q37" s="13"/>
      <c r="R37" s="13"/>
      <c r="S37" s="13"/>
    </row>
    <row r="38" spans="13:19" ht="20.100000000000001" customHeight="1">
      <c r="P38" s="13"/>
      <c r="Q38" s="13"/>
      <c r="R38" s="13"/>
      <c r="S38" s="13"/>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378D3-C9B7-455B-A4D5-65F9781C204E}">
  <sheetPr>
    <tabColor theme="9" tint="0.79998168889431442"/>
    <pageSetUpPr fitToPage="1"/>
  </sheetPr>
  <dimension ref="A1:AL75"/>
  <sheetViews>
    <sheetView view="pageBreakPreview" topLeftCell="A46" zoomScale="85" zoomScaleNormal="100" zoomScaleSheetLayoutView="85" workbookViewId="0">
      <selection activeCell="H10" sqref="H10:AI10"/>
    </sheetView>
  </sheetViews>
  <sheetFormatPr defaultColWidth="9" defaultRowHeight="13.2"/>
  <cols>
    <col min="1" max="1" width="2.8984375" style="32" customWidth="1"/>
    <col min="2" max="2" width="3.296875" style="32" customWidth="1"/>
    <col min="3" max="6" width="2.69921875" style="32" customWidth="1"/>
    <col min="7" max="13" width="2.3984375" style="32" customWidth="1"/>
    <col min="14" max="14" width="3.09765625" style="32" customWidth="1"/>
    <col min="15" max="36" width="2.3984375" style="32" customWidth="1"/>
    <col min="37" max="57" width="5.69921875" style="32" customWidth="1"/>
    <col min="58" max="16384" width="9" style="32"/>
  </cols>
  <sheetData>
    <row r="1" spans="1:38" ht="16.2">
      <c r="A1" s="30" t="s">
        <v>72</v>
      </c>
      <c r="B1" s="31"/>
      <c r="C1" s="31"/>
      <c r="D1" s="31"/>
      <c r="E1" s="31"/>
      <c r="F1" s="31"/>
      <c r="G1" s="31"/>
      <c r="H1" s="31"/>
      <c r="I1" s="31"/>
      <c r="J1" s="31"/>
      <c r="K1" s="31"/>
      <c r="L1" s="31"/>
      <c r="M1" s="31"/>
      <c r="N1" s="31"/>
      <c r="O1" s="31"/>
      <c r="P1" s="31"/>
      <c r="Q1" s="31"/>
      <c r="R1" s="31"/>
      <c r="S1" s="31"/>
      <c r="T1" s="31"/>
      <c r="U1" s="31"/>
      <c r="V1" s="31"/>
    </row>
    <row r="2" spans="1:38">
      <c r="A2" s="31"/>
      <c r="B2" s="31"/>
      <c r="C2" s="31"/>
      <c r="D2" s="31"/>
      <c r="E2" s="31"/>
      <c r="F2" s="31"/>
      <c r="G2" s="31"/>
      <c r="H2" s="31"/>
      <c r="I2" s="31"/>
      <c r="J2" s="31"/>
      <c r="K2" s="31"/>
      <c r="L2" s="31"/>
      <c r="M2" s="31"/>
      <c r="N2" s="31"/>
      <c r="O2" s="31"/>
      <c r="P2" s="31"/>
      <c r="Q2" s="31"/>
      <c r="R2" s="31"/>
      <c r="S2" s="31"/>
      <c r="T2" s="31"/>
      <c r="U2" s="31"/>
      <c r="V2" s="31"/>
    </row>
    <row r="3" spans="1:38" s="33" customFormat="1" ht="21" customHeight="1">
      <c r="V3" s="34"/>
      <c r="W3" s="34"/>
      <c r="X3" s="83" t="s">
        <v>46</v>
      </c>
      <c r="Y3" s="83"/>
      <c r="Z3" s="83"/>
      <c r="AA3" s="83"/>
      <c r="AB3" s="114">
        <f>'別紙１－１'!AB3</f>
        <v>45839</v>
      </c>
      <c r="AC3" s="114"/>
      <c r="AD3" s="114"/>
      <c r="AE3" s="114"/>
      <c r="AF3" s="114"/>
      <c r="AG3" s="114"/>
      <c r="AH3" s="114"/>
      <c r="AI3" s="114"/>
    </row>
    <row r="4" spans="1:38">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row>
    <row r="5" spans="1:38" ht="14.4">
      <c r="A5" s="85" t="s">
        <v>62</v>
      </c>
      <c r="B5" s="85"/>
      <c r="C5" s="85"/>
      <c r="D5" s="85"/>
      <c r="E5" s="85"/>
      <c r="F5" s="85"/>
      <c r="G5" s="85"/>
      <c r="H5" s="85"/>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row>
    <row r="6" spans="1:38">
      <c r="A6" s="35"/>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row>
    <row r="7" spans="1:38" ht="14.25" customHeight="1">
      <c r="A7" s="46" t="s">
        <v>52</v>
      </c>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L7" s="47"/>
    </row>
    <row r="8" spans="1:38" ht="21" customHeight="1">
      <c r="A8" s="142" t="s">
        <v>42</v>
      </c>
      <c r="B8" s="142"/>
      <c r="C8" s="142"/>
      <c r="D8" s="142"/>
      <c r="E8" s="142"/>
      <c r="F8" s="142"/>
      <c r="G8" s="142"/>
      <c r="H8" s="190"/>
      <c r="I8" s="191"/>
      <c r="J8" s="191"/>
      <c r="K8" s="191"/>
      <c r="L8" s="191"/>
      <c r="M8" s="191"/>
      <c r="N8" s="191"/>
      <c r="O8" s="192"/>
      <c r="P8" s="150" t="s">
        <v>23</v>
      </c>
      <c r="Q8" s="151"/>
      <c r="R8" s="151"/>
      <c r="S8" s="152"/>
      <c r="T8" s="190"/>
      <c r="U8" s="191"/>
      <c r="V8" s="191"/>
      <c r="W8" s="192"/>
      <c r="X8" s="143" t="s">
        <v>43</v>
      </c>
      <c r="Y8" s="143"/>
      <c r="Z8" s="143"/>
      <c r="AA8" s="143"/>
      <c r="AB8" s="143"/>
      <c r="AC8" s="143"/>
      <c r="AD8" s="143"/>
      <c r="AE8" s="143"/>
      <c r="AF8" s="190"/>
      <c r="AG8" s="191"/>
      <c r="AH8" s="191"/>
      <c r="AI8" s="192"/>
      <c r="AL8" s="47"/>
    </row>
    <row r="9" spans="1:38" s="38" customFormat="1" ht="21" customHeight="1">
      <c r="A9" s="86" t="s">
        <v>27</v>
      </c>
      <c r="B9" s="86"/>
      <c r="C9" s="86"/>
      <c r="D9" s="86"/>
      <c r="E9" s="86"/>
      <c r="F9" s="86"/>
      <c r="G9" s="86"/>
      <c r="H9" s="193"/>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5"/>
      <c r="AJ9" s="32"/>
    </row>
    <row r="10" spans="1:38" s="38" customFormat="1" ht="21" customHeight="1">
      <c r="A10" s="90" t="s">
        <v>26</v>
      </c>
      <c r="B10" s="90"/>
      <c r="C10" s="90"/>
      <c r="D10" s="90"/>
      <c r="E10" s="90"/>
      <c r="F10" s="90"/>
      <c r="G10" s="90"/>
      <c r="H10" s="39" t="s">
        <v>25</v>
      </c>
      <c r="I10" s="196"/>
      <c r="J10" s="196"/>
      <c r="K10" s="196"/>
      <c r="L10" s="196"/>
      <c r="M10" s="196"/>
      <c r="N10" s="40"/>
      <c r="O10" s="40"/>
      <c r="P10" s="40"/>
      <c r="Q10" s="40"/>
      <c r="R10" s="40"/>
      <c r="S10" s="40"/>
      <c r="T10" s="40"/>
      <c r="U10" s="40"/>
      <c r="V10" s="40"/>
      <c r="W10" s="40"/>
      <c r="X10" s="40"/>
      <c r="Y10" s="40"/>
      <c r="Z10" s="40"/>
      <c r="AA10" s="40"/>
      <c r="AB10" s="40"/>
      <c r="AC10" s="40"/>
      <c r="AD10" s="40"/>
      <c r="AE10" s="40"/>
      <c r="AF10" s="40"/>
      <c r="AG10" s="40"/>
      <c r="AH10" s="40"/>
      <c r="AI10" s="41"/>
      <c r="AJ10" s="32"/>
    </row>
    <row r="11" spans="1:38" s="38" customFormat="1" ht="21" customHeight="1">
      <c r="A11" s="90"/>
      <c r="B11" s="90"/>
      <c r="C11" s="90"/>
      <c r="D11" s="90"/>
      <c r="E11" s="90"/>
      <c r="F11" s="90"/>
      <c r="G11" s="90"/>
      <c r="H11" s="197"/>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9"/>
      <c r="AJ11" s="32"/>
    </row>
    <row r="12" spans="1:38" s="38" customFormat="1" ht="14.55" customHeight="1">
      <c r="A12" s="48"/>
      <c r="B12" s="48"/>
      <c r="C12" s="48"/>
      <c r="D12" s="48"/>
      <c r="E12" s="48"/>
      <c r="F12" s="48"/>
      <c r="G12" s="48"/>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32"/>
    </row>
    <row r="14" spans="1:38" ht="14.25" customHeight="1">
      <c r="A14" s="46" t="s">
        <v>64</v>
      </c>
    </row>
    <row r="15" spans="1:38" s="51" customFormat="1" ht="21" customHeight="1">
      <c r="A15" s="138" t="s">
        <v>65</v>
      </c>
      <c r="B15" s="139"/>
      <c r="C15" s="139"/>
      <c r="D15" s="139"/>
      <c r="E15" s="139"/>
      <c r="F15" s="139"/>
      <c r="G15" s="139"/>
      <c r="H15" s="125" t="s">
        <v>40</v>
      </c>
      <c r="I15" s="125"/>
      <c r="J15" s="125"/>
      <c r="K15" s="125"/>
      <c r="L15" s="125"/>
      <c r="M15" s="125"/>
      <c r="N15" s="125"/>
      <c r="O15" s="125" t="s">
        <v>22</v>
      </c>
      <c r="P15" s="125"/>
      <c r="Q15" s="125"/>
      <c r="R15" s="125"/>
      <c r="S15" s="125"/>
      <c r="T15" s="125"/>
      <c r="U15" s="125"/>
      <c r="V15" s="125" t="s">
        <v>21</v>
      </c>
      <c r="W15" s="125"/>
      <c r="X15" s="125"/>
      <c r="Y15" s="125"/>
      <c r="Z15" s="125"/>
      <c r="AA15" s="125"/>
      <c r="AB15" s="125"/>
      <c r="AC15" s="125" t="s">
        <v>41</v>
      </c>
      <c r="AD15" s="125"/>
      <c r="AE15" s="125"/>
      <c r="AF15" s="125"/>
      <c r="AG15" s="125"/>
      <c r="AH15" s="125"/>
      <c r="AI15" s="125"/>
      <c r="AJ15" s="50"/>
    </row>
    <row r="16" spans="1:38" s="38" customFormat="1" ht="21" customHeight="1">
      <c r="A16" s="140"/>
      <c r="B16" s="141"/>
      <c r="C16" s="141"/>
      <c r="D16" s="141"/>
      <c r="E16" s="141"/>
      <c r="F16" s="141"/>
      <c r="G16" s="141"/>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32"/>
    </row>
    <row r="17" spans="1:36" s="38" customFormat="1">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row>
    <row r="18" spans="1:36" s="38" customFormat="1">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row>
    <row r="19" spans="1:36" ht="14.25" customHeight="1">
      <c r="A19" s="46" t="s">
        <v>53</v>
      </c>
    </row>
    <row r="20" spans="1:36" s="38" customFormat="1" ht="19.05" customHeight="1">
      <c r="A20" s="119" t="s">
        <v>44</v>
      </c>
      <c r="B20" s="120"/>
      <c r="C20" s="130" t="s">
        <v>20</v>
      </c>
      <c r="D20" s="130"/>
      <c r="E20" s="130"/>
      <c r="F20" s="130"/>
      <c r="G20" s="130"/>
      <c r="H20" s="130"/>
      <c r="I20" s="130"/>
      <c r="J20" s="130"/>
      <c r="K20" s="130"/>
      <c r="L20" s="130"/>
      <c r="M20" s="130"/>
      <c r="N20" s="130"/>
      <c r="O20" s="130"/>
      <c r="P20" s="115" t="s">
        <v>67</v>
      </c>
      <c r="Q20" s="112"/>
      <c r="R20" s="112"/>
      <c r="S20" s="113"/>
      <c r="T20" s="115" t="s">
        <v>68</v>
      </c>
      <c r="U20" s="112"/>
      <c r="V20" s="112"/>
      <c r="W20" s="113"/>
      <c r="X20" s="115" t="s">
        <v>66</v>
      </c>
      <c r="Y20" s="112"/>
      <c r="Z20" s="112"/>
      <c r="AA20" s="113"/>
      <c r="AB20" s="144" t="s">
        <v>69</v>
      </c>
      <c r="AC20" s="145"/>
      <c r="AD20" s="145"/>
      <c r="AE20" s="146"/>
      <c r="AF20" s="144" t="s">
        <v>70</v>
      </c>
      <c r="AG20" s="145"/>
      <c r="AH20" s="145"/>
      <c r="AI20" s="146"/>
      <c r="AJ20" s="32"/>
    </row>
    <row r="21" spans="1:36" s="38" customFormat="1" ht="19.05" customHeight="1">
      <c r="A21" s="121"/>
      <c r="B21" s="122"/>
      <c r="C21" s="130"/>
      <c r="D21" s="130"/>
      <c r="E21" s="130"/>
      <c r="F21" s="130"/>
      <c r="G21" s="130"/>
      <c r="H21" s="130"/>
      <c r="I21" s="130"/>
      <c r="J21" s="130"/>
      <c r="K21" s="130"/>
      <c r="L21" s="130"/>
      <c r="M21" s="130"/>
      <c r="N21" s="130"/>
      <c r="O21" s="130"/>
      <c r="P21" s="116"/>
      <c r="Q21" s="117"/>
      <c r="R21" s="117"/>
      <c r="S21" s="118"/>
      <c r="T21" s="116"/>
      <c r="U21" s="117"/>
      <c r="V21" s="117"/>
      <c r="W21" s="118"/>
      <c r="X21" s="116"/>
      <c r="Y21" s="117"/>
      <c r="Z21" s="117"/>
      <c r="AA21" s="118"/>
      <c r="AB21" s="147"/>
      <c r="AC21" s="148"/>
      <c r="AD21" s="148"/>
      <c r="AE21" s="149"/>
      <c r="AF21" s="147"/>
      <c r="AG21" s="148"/>
      <c r="AH21" s="148"/>
      <c r="AI21" s="149"/>
      <c r="AJ21" s="32"/>
    </row>
    <row r="22" spans="1:36" s="38" customFormat="1" ht="21" customHeight="1">
      <c r="A22" s="121"/>
      <c r="B22" s="122"/>
      <c r="C22" s="58" t="s">
        <v>19</v>
      </c>
      <c r="D22" s="182"/>
      <c r="E22" s="182"/>
      <c r="F22" s="182"/>
      <c r="G22" s="182"/>
      <c r="H22" s="182"/>
      <c r="I22" s="182"/>
      <c r="J22" s="182"/>
      <c r="K22" s="182"/>
      <c r="L22" s="182"/>
      <c r="M22" s="182"/>
      <c r="N22" s="182"/>
      <c r="O22" s="182"/>
      <c r="P22" s="179"/>
      <c r="Q22" s="180"/>
      <c r="R22" s="180"/>
      <c r="S22" s="181"/>
      <c r="T22" s="179"/>
      <c r="U22" s="180"/>
      <c r="V22" s="180"/>
      <c r="W22" s="181"/>
      <c r="X22" s="135">
        <f>P22-T22</f>
        <v>0</v>
      </c>
      <c r="Y22" s="136"/>
      <c r="Z22" s="136"/>
      <c r="AA22" s="137"/>
      <c r="AB22" s="179"/>
      <c r="AC22" s="180"/>
      <c r="AD22" s="180"/>
      <c r="AE22" s="181"/>
      <c r="AF22" s="135">
        <f>X22-AB22</f>
        <v>0</v>
      </c>
      <c r="AG22" s="136"/>
      <c r="AH22" s="136"/>
      <c r="AI22" s="137"/>
      <c r="AJ22" s="32"/>
    </row>
    <row r="23" spans="1:36" s="38" customFormat="1" ht="21" customHeight="1">
      <c r="A23" s="121"/>
      <c r="B23" s="122"/>
      <c r="C23" s="58" t="s">
        <v>18</v>
      </c>
      <c r="D23" s="183"/>
      <c r="E23" s="184"/>
      <c r="F23" s="184"/>
      <c r="G23" s="184"/>
      <c r="H23" s="184"/>
      <c r="I23" s="184"/>
      <c r="J23" s="184"/>
      <c r="K23" s="184"/>
      <c r="L23" s="184"/>
      <c r="M23" s="184"/>
      <c r="N23" s="184"/>
      <c r="O23" s="185"/>
      <c r="P23" s="179"/>
      <c r="Q23" s="180"/>
      <c r="R23" s="180"/>
      <c r="S23" s="181"/>
      <c r="T23" s="179"/>
      <c r="U23" s="180"/>
      <c r="V23" s="180"/>
      <c r="W23" s="181"/>
      <c r="X23" s="135">
        <f t="shared" ref="X23:X26" si="0">P23-T23</f>
        <v>0</v>
      </c>
      <c r="Y23" s="136"/>
      <c r="Z23" s="136"/>
      <c r="AA23" s="137"/>
      <c r="AB23" s="179"/>
      <c r="AC23" s="180"/>
      <c r="AD23" s="180"/>
      <c r="AE23" s="181"/>
      <c r="AF23" s="135">
        <f t="shared" ref="AF23:AF26" si="1">X23-AB23</f>
        <v>0</v>
      </c>
      <c r="AG23" s="136"/>
      <c r="AH23" s="136"/>
      <c r="AI23" s="137"/>
      <c r="AJ23" s="32"/>
    </row>
    <row r="24" spans="1:36" s="38" customFormat="1" ht="21" customHeight="1">
      <c r="A24" s="121"/>
      <c r="B24" s="122"/>
      <c r="C24" s="58" t="s">
        <v>17</v>
      </c>
      <c r="D24" s="182"/>
      <c r="E24" s="182"/>
      <c r="F24" s="182"/>
      <c r="G24" s="182"/>
      <c r="H24" s="182"/>
      <c r="I24" s="182"/>
      <c r="J24" s="182"/>
      <c r="K24" s="182"/>
      <c r="L24" s="182"/>
      <c r="M24" s="182"/>
      <c r="N24" s="182"/>
      <c r="O24" s="182"/>
      <c r="P24" s="179"/>
      <c r="Q24" s="180"/>
      <c r="R24" s="180"/>
      <c r="S24" s="181"/>
      <c r="T24" s="179"/>
      <c r="U24" s="180"/>
      <c r="V24" s="180"/>
      <c r="W24" s="181"/>
      <c r="X24" s="135">
        <f t="shared" si="0"/>
        <v>0</v>
      </c>
      <c r="Y24" s="136"/>
      <c r="Z24" s="136"/>
      <c r="AA24" s="137"/>
      <c r="AB24" s="179"/>
      <c r="AC24" s="180"/>
      <c r="AD24" s="180"/>
      <c r="AE24" s="181"/>
      <c r="AF24" s="135">
        <f t="shared" si="1"/>
        <v>0</v>
      </c>
      <c r="AG24" s="136"/>
      <c r="AH24" s="136"/>
      <c r="AI24" s="137"/>
      <c r="AJ24" s="32"/>
    </row>
    <row r="25" spans="1:36" s="38" customFormat="1" ht="21" customHeight="1">
      <c r="A25" s="121"/>
      <c r="B25" s="122"/>
      <c r="C25" s="58" t="s">
        <v>16</v>
      </c>
      <c r="D25" s="182"/>
      <c r="E25" s="182"/>
      <c r="F25" s="182"/>
      <c r="G25" s="182"/>
      <c r="H25" s="182"/>
      <c r="I25" s="182"/>
      <c r="J25" s="182"/>
      <c r="K25" s="182"/>
      <c r="L25" s="182"/>
      <c r="M25" s="182"/>
      <c r="N25" s="182"/>
      <c r="O25" s="182"/>
      <c r="P25" s="179"/>
      <c r="Q25" s="180"/>
      <c r="R25" s="180"/>
      <c r="S25" s="181"/>
      <c r="T25" s="179"/>
      <c r="U25" s="180"/>
      <c r="V25" s="180"/>
      <c r="W25" s="181"/>
      <c r="X25" s="135">
        <f t="shared" si="0"/>
        <v>0</v>
      </c>
      <c r="Y25" s="136"/>
      <c r="Z25" s="136"/>
      <c r="AA25" s="137"/>
      <c r="AB25" s="179"/>
      <c r="AC25" s="180"/>
      <c r="AD25" s="180"/>
      <c r="AE25" s="181"/>
      <c r="AF25" s="135">
        <f t="shared" si="1"/>
        <v>0</v>
      </c>
      <c r="AG25" s="136"/>
      <c r="AH25" s="136"/>
      <c r="AI25" s="137"/>
      <c r="AJ25" s="32"/>
    </row>
    <row r="26" spans="1:36" s="38" customFormat="1" ht="21" customHeight="1">
      <c r="A26" s="121"/>
      <c r="B26" s="122"/>
      <c r="C26" s="58" t="s">
        <v>15</v>
      </c>
      <c r="D26" s="125" t="s">
        <v>14</v>
      </c>
      <c r="E26" s="125"/>
      <c r="F26" s="125"/>
      <c r="G26" s="125"/>
      <c r="H26" s="125"/>
      <c r="I26" s="125"/>
      <c r="J26" s="125"/>
      <c r="K26" s="125"/>
      <c r="L26" s="125"/>
      <c r="M26" s="125"/>
      <c r="N26" s="125"/>
      <c r="O26" s="125"/>
      <c r="P26" s="179"/>
      <c r="Q26" s="180"/>
      <c r="R26" s="180"/>
      <c r="S26" s="181"/>
      <c r="T26" s="179"/>
      <c r="U26" s="180"/>
      <c r="V26" s="180"/>
      <c r="W26" s="181"/>
      <c r="X26" s="135">
        <f t="shared" si="0"/>
        <v>0</v>
      </c>
      <c r="Y26" s="136"/>
      <c r="Z26" s="136"/>
      <c r="AA26" s="137"/>
      <c r="AB26" s="179"/>
      <c r="AC26" s="180"/>
      <c r="AD26" s="180"/>
      <c r="AE26" s="181"/>
      <c r="AF26" s="135">
        <f t="shared" si="1"/>
        <v>0</v>
      </c>
      <c r="AG26" s="136"/>
      <c r="AH26" s="136"/>
      <c r="AI26" s="137"/>
      <c r="AJ26" s="32"/>
    </row>
    <row r="27" spans="1:36" s="38" customFormat="1" ht="21" customHeight="1">
      <c r="A27" s="123"/>
      <c r="B27" s="124"/>
      <c r="C27" s="125" t="s">
        <v>13</v>
      </c>
      <c r="D27" s="125"/>
      <c r="E27" s="125"/>
      <c r="F27" s="125"/>
      <c r="G27" s="125"/>
      <c r="H27" s="125"/>
      <c r="I27" s="125"/>
      <c r="J27" s="125"/>
      <c r="K27" s="125"/>
      <c r="L27" s="125"/>
      <c r="M27" s="125"/>
      <c r="N27" s="125"/>
      <c r="O27" s="125"/>
      <c r="P27" s="157">
        <f>SUM(P22:S26)</f>
        <v>0</v>
      </c>
      <c r="Q27" s="158"/>
      <c r="R27" s="158"/>
      <c r="S27" s="159"/>
      <c r="T27" s="157">
        <f t="shared" ref="T27" si="2">SUM(T22:W26)</f>
        <v>0</v>
      </c>
      <c r="U27" s="158"/>
      <c r="V27" s="158"/>
      <c r="W27" s="159"/>
      <c r="X27" s="157">
        <f t="shared" ref="X27" si="3">SUM(X22:AA26)</f>
        <v>0</v>
      </c>
      <c r="Y27" s="158"/>
      <c r="Z27" s="158"/>
      <c r="AA27" s="159"/>
      <c r="AB27" s="157">
        <f t="shared" ref="AB27" si="4">SUM(AB22:AE26)</f>
        <v>0</v>
      </c>
      <c r="AC27" s="158"/>
      <c r="AD27" s="158"/>
      <c r="AE27" s="159"/>
      <c r="AF27" s="157">
        <f t="shared" ref="AF27" si="5">SUM(AF22:AI26)</f>
        <v>0</v>
      </c>
      <c r="AG27" s="158"/>
      <c r="AH27" s="158"/>
      <c r="AI27" s="159"/>
      <c r="AJ27" s="32"/>
    </row>
    <row r="28" spans="1:36" s="38" customFormat="1">
      <c r="A28" s="32" t="s">
        <v>12</v>
      </c>
      <c r="B28" s="32"/>
      <c r="C28" s="32"/>
      <c r="D28" s="32"/>
      <c r="E28" s="32"/>
      <c r="F28" s="32"/>
      <c r="G28" s="32"/>
      <c r="H28" s="32"/>
      <c r="I28" s="32"/>
      <c r="J28" s="32"/>
      <c r="K28" s="32"/>
      <c r="L28" s="32"/>
      <c r="M28" s="50"/>
      <c r="N28" s="50"/>
      <c r="O28" s="50"/>
      <c r="P28" s="32"/>
      <c r="Q28" s="32"/>
      <c r="R28" s="32"/>
      <c r="S28" s="32"/>
      <c r="T28" s="32"/>
      <c r="U28" s="32"/>
      <c r="V28" s="32"/>
      <c r="W28" s="32"/>
      <c r="X28" s="32"/>
      <c r="Y28" s="32"/>
      <c r="Z28" s="32"/>
      <c r="AA28" s="32"/>
      <c r="AB28" s="32"/>
      <c r="AC28" s="32"/>
      <c r="AD28" s="32"/>
      <c r="AE28" s="32"/>
      <c r="AF28" s="32"/>
      <c r="AG28" s="32"/>
      <c r="AH28" s="32"/>
      <c r="AI28" s="32"/>
      <c r="AJ28" s="32"/>
    </row>
    <row r="29" spans="1:36">
      <c r="M29" s="50"/>
      <c r="N29" s="50"/>
      <c r="O29" s="50"/>
    </row>
    <row r="30" spans="1:36">
      <c r="M30" s="50"/>
      <c r="N30" s="50"/>
      <c r="O30" s="50"/>
    </row>
    <row r="31" spans="1:36" ht="14.25" customHeight="1">
      <c r="A31" s="46" t="s">
        <v>54</v>
      </c>
      <c r="B31" s="50"/>
      <c r="C31" s="50"/>
      <c r="D31" s="50"/>
      <c r="E31" s="50"/>
      <c r="F31" s="50"/>
      <c r="G31" s="50"/>
      <c r="AB31" s="50"/>
      <c r="AC31" s="50"/>
      <c r="AD31" s="50"/>
      <c r="AE31" s="50"/>
      <c r="AF31" s="50"/>
      <c r="AG31" s="50"/>
      <c r="AH31" s="50"/>
      <c r="AI31" s="50"/>
    </row>
    <row r="32" spans="1:36" s="38" customFormat="1" ht="14.25" customHeight="1">
      <c r="A32" s="32"/>
      <c r="B32" s="53" t="s">
        <v>82</v>
      </c>
      <c r="C32" s="50"/>
      <c r="D32" s="50"/>
      <c r="E32" s="50"/>
      <c r="F32" s="50"/>
      <c r="G32" s="50"/>
      <c r="H32" s="32"/>
      <c r="I32" s="32"/>
      <c r="J32" s="32"/>
      <c r="K32" s="32"/>
      <c r="L32" s="32"/>
      <c r="M32" s="32"/>
      <c r="N32" s="32"/>
      <c r="O32" s="32"/>
      <c r="P32" s="32"/>
      <c r="Q32" s="32"/>
      <c r="R32" s="32"/>
      <c r="S32" s="32"/>
      <c r="T32" s="32"/>
      <c r="U32" s="32"/>
      <c r="V32" s="32"/>
      <c r="W32" s="32"/>
      <c r="X32" s="32"/>
      <c r="Y32" s="32"/>
      <c r="Z32" s="32"/>
      <c r="AA32" s="32"/>
      <c r="AB32" s="50"/>
      <c r="AC32" s="50"/>
      <c r="AD32" s="50"/>
      <c r="AE32" s="50"/>
      <c r="AF32" s="50"/>
      <c r="AG32" s="50"/>
      <c r="AH32" s="50"/>
      <c r="AI32" s="54" t="s">
        <v>49</v>
      </c>
      <c r="AJ32" s="32"/>
    </row>
    <row r="33" spans="1:36" s="38" customFormat="1" ht="28.2" customHeight="1">
      <c r="A33" s="50"/>
      <c r="B33" s="55" t="s">
        <v>11</v>
      </c>
      <c r="C33" s="130" t="s">
        <v>10</v>
      </c>
      <c r="D33" s="130"/>
      <c r="E33" s="130"/>
      <c r="F33" s="130"/>
      <c r="G33" s="130"/>
      <c r="H33" s="130"/>
      <c r="I33" s="130"/>
      <c r="J33" s="130"/>
      <c r="K33" s="130"/>
      <c r="L33" s="130"/>
      <c r="M33" s="130"/>
      <c r="N33" s="130"/>
      <c r="O33" s="130"/>
      <c r="P33" s="130"/>
      <c r="Q33" s="130"/>
      <c r="R33" s="130"/>
      <c r="S33" s="130"/>
      <c r="T33" s="130"/>
      <c r="U33" s="130"/>
      <c r="V33" s="130"/>
      <c r="W33" s="130"/>
      <c r="X33" s="130"/>
      <c r="Y33" s="130"/>
      <c r="Z33" s="130" t="s">
        <v>9</v>
      </c>
      <c r="AA33" s="130"/>
      <c r="AB33" s="130"/>
      <c r="AC33" s="130"/>
      <c r="AD33" s="162" t="s">
        <v>48</v>
      </c>
      <c r="AE33" s="162"/>
      <c r="AF33" s="162"/>
      <c r="AG33" s="162"/>
      <c r="AH33" s="162"/>
      <c r="AI33" s="162"/>
      <c r="AJ33" s="32"/>
    </row>
    <row r="34" spans="1:36" ht="21" customHeight="1">
      <c r="A34" s="50"/>
      <c r="B34" s="55">
        <v>1</v>
      </c>
      <c r="C34" s="169"/>
      <c r="D34" s="170"/>
      <c r="E34" s="170"/>
      <c r="F34" s="170"/>
      <c r="G34" s="170"/>
      <c r="H34" s="170"/>
      <c r="I34" s="170"/>
      <c r="J34" s="170"/>
      <c r="K34" s="170"/>
      <c r="L34" s="170"/>
      <c r="M34" s="170"/>
      <c r="N34" s="170"/>
      <c r="O34" s="170"/>
      <c r="P34" s="170"/>
      <c r="Q34" s="170"/>
      <c r="R34" s="170"/>
      <c r="S34" s="170"/>
      <c r="T34" s="170"/>
      <c r="U34" s="170"/>
      <c r="V34" s="170"/>
      <c r="W34" s="170"/>
      <c r="X34" s="170"/>
      <c r="Y34" s="171"/>
      <c r="Z34" s="134"/>
      <c r="AA34" s="134"/>
      <c r="AB34" s="134"/>
      <c r="AC34" s="134"/>
      <c r="AD34" s="160"/>
      <c r="AE34" s="160"/>
      <c r="AF34" s="160"/>
      <c r="AG34" s="160"/>
      <c r="AH34" s="160"/>
      <c r="AI34" s="160"/>
    </row>
    <row r="35" spans="1:36" ht="21" customHeight="1">
      <c r="A35" s="50"/>
      <c r="B35" s="55">
        <v>2</v>
      </c>
      <c r="C35" s="169"/>
      <c r="D35" s="170"/>
      <c r="E35" s="170"/>
      <c r="F35" s="170"/>
      <c r="G35" s="170"/>
      <c r="H35" s="170"/>
      <c r="I35" s="170"/>
      <c r="J35" s="170"/>
      <c r="K35" s="170"/>
      <c r="L35" s="170"/>
      <c r="M35" s="170"/>
      <c r="N35" s="170"/>
      <c r="O35" s="170"/>
      <c r="P35" s="170"/>
      <c r="Q35" s="170"/>
      <c r="R35" s="170"/>
      <c r="S35" s="170"/>
      <c r="T35" s="170"/>
      <c r="U35" s="170"/>
      <c r="V35" s="170"/>
      <c r="W35" s="170"/>
      <c r="X35" s="170"/>
      <c r="Y35" s="171"/>
      <c r="Z35" s="134"/>
      <c r="AA35" s="134"/>
      <c r="AB35" s="134"/>
      <c r="AC35" s="134"/>
      <c r="AD35" s="160"/>
      <c r="AE35" s="160"/>
      <c r="AF35" s="160"/>
      <c r="AG35" s="160"/>
      <c r="AH35" s="160"/>
      <c r="AI35" s="160"/>
    </row>
    <row r="36" spans="1:36" ht="21" customHeight="1">
      <c r="A36" s="50"/>
      <c r="B36" s="55">
        <v>3</v>
      </c>
      <c r="C36" s="169"/>
      <c r="D36" s="170"/>
      <c r="E36" s="170"/>
      <c r="F36" s="170"/>
      <c r="G36" s="170"/>
      <c r="H36" s="170"/>
      <c r="I36" s="170"/>
      <c r="J36" s="170"/>
      <c r="K36" s="170"/>
      <c r="L36" s="170"/>
      <c r="M36" s="170"/>
      <c r="N36" s="170"/>
      <c r="O36" s="170"/>
      <c r="P36" s="170"/>
      <c r="Q36" s="170"/>
      <c r="R36" s="170"/>
      <c r="S36" s="170"/>
      <c r="T36" s="170"/>
      <c r="U36" s="170"/>
      <c r="V36" s="170"/>
      <c r="W36" s="170"/>
      <c r="X36" s="170"/>
      <c r="Y36" s="171"/>
      <c r="Z36" s="134"/>
      <c r="AA36" s="134"/>
      <c r="AB36" s="134"/>
      <c r="AC36" s="134"/>
      <c r="AD36" s="160"/>
      <c r="AE36" s="160"/>
      <c r="AF36" s="160"/>
      <c r="AG36" s="160"/>
      <c r="AH36" s="160"/>
      <c r="AI36" s="160"/>
    </row>
    <row r="37" spans="1:36" ht="21" customHeight="1">
      <c r="A37" s="50"/>
      <c r="B37" s="55">
        <v>4</v>
      </c>
      <c r="C37" s="169"/>
      <c r="D37" s="170"/>
      <c r="E37" s="170"/>
      <c r="F37" s="170"/>
      <c r="G37" s="170"/>
      <c r="H37" s="170"/>
      <c r="I37" s="170"/>
      <c r="J37" s="170"/>
      <c r="K37" s="170"/>
      <c r="L37" s="170"/>
      <c r="M37" s="170"/>
      <c r="N37" s="170"/>
      <c r="O37" s="170"/>
      <c r="P37" s="170"/>
      <c r="Q37" s="170"/>
      <c r="R37" s="170"/>
      <c r="S37" s="170"/>
      <c r="T37" s="170"/>
      <c r="U37" s="170"/>
      <c r="V37" s="170"/>
      <c r="W37" s="170"/>
      <c r="X37" s="170"/>
      <c r="Y37" s="171"/>
      <c r="Z37" s="134"/>
      <c r="AA37" s="134"/>
      <c r="AB37" s="134"/>
      <c r="AC37" s="134"/>
      <c r="AD37" s="160"/>
      <c r="AE37" s="160"/>
      <c r="AF37" s="160"/>
      <c r="AG37" s="160"/>
      <c r="AH37" s="160"/>
      <c r="AI37" s="160"/>
    </row>
    <row r="38" spans="1:36" ht="21" customHeight="1">
      <c r="A38" s="50"/>
      <c r="B38" s="55">
        <v>5</v>
      </c>
      <c r="C38" s="169"/>
      <c r="D38" s="170"/>
      <c r="E38" s="170"/>
      <c r="F38" s="170"/>
      <c r="G38" s="170"/>
      <c r="H38" s="170"/>
      <c r="I38" s="170"/>
      <c r="J38" s="170"/>
      <c r="K38" s="170"/>
      <c r="L38" s="170"/>
      <c r="M38" s="170"/>
      <c r="N38" s="170"/>
      <c r="O38" s="170"/>
      <c r="P38" s="170"/>
      <c r="Q38" s="170"/>
      <c r="R38" s="170"/>
      <c r="S38" s="170"/>
      <c r="T38" s="170"/>
      <c r="U38" s="170"/>
      <c r="V38" s="170"/>
      <c r="W38" s="170"/>
      <c r="X38" s="170"/>
      <c r="Y38" s="171"/>
      <c r="Z38" s="134"/>
      <c r="AA38" s="134"/>
      <c r="AB38" s="134"/>
      <c r="AC38" s="134"/>
      <c r="AD38" s="160"/>
      <c r="AE38" s="160"/>
      <c r="AF38" s="160"/>
      <c r="AG38" s="160"/>
      <c r="AH38" s="160"/>
      <c r="AI38" s="160"/>
    </row>
    <row r="39" spans="1:36" ht="21" customHeight="1">
      <c r="B39" s="55">
        <v>6</v>
      </c>
      <c r="C39" s="169"/>
      <c r="D39" s="170"/>
      <c r="E39" s="170"/>
      <c r="F39" s="170"/>
      <c r="G39" s="170"/>
      <c r="H39" s="170"/>
      <c r="I39" s="170"/>
      <c r="J39" s="170"/>
      <c r="K39" s="170"/>
      <c r="L39" s="170"/>
      <c r="M39" s="170"/>
      <c r="N39" s="170"/>
      <c r="O39" s="170"/>
      <c r="P39" s="170"/>
      <c r="Q39" s="170"/>
      <c r="R39" s="170"/>
      <c r="S39" s="170"/>
      <c r="T39" s="170"/>
      <c r="U39" s="170"/>
      <c r="V39" s="170"/>
      <c r="W39" s="170"/>
      <c r="X39" s="170"/>
      <c r="Y39" s="171"/>
      <c r="Z39" s="134"/>
      <c r="AA39" s="134"/>
      <c r="AB39" s="134"/>
      <c r="AC39" s="134"/>
      <c r="AD39" s="160"/>
      <c r="AE39" s="160"/>
      <c r="AF39" s="160"/>
      <c r="AG39" s="160"/>
      <c r="AH39" s="160"/>
      <c r="AI39" s="160"/>
    </row>
    <row r="40" spans="1:36" ht="21" customHeight="1">
      <c r="B40" s="55">
        <v>7</v>
      </c>
      <c r="C40" s="169"/>
      <c r="D40" s="170"/>
      <c r="E40" s="170"/>
      <c r="F40" s="170"/>
      <c r="G40" s="170"/>
      <c r="H40" s="170"/>
      <c r="I40" s="170"/>
      <c r="J40" s="170"/>
      <c r="K40" s="170"/>
      <c r="L40" s="170"/>
      <c r="M40" s="170"/>
      <c r="N40" s="170"/>
      <c r="O40" s="170"/>
      <c r="P40" s="170"/>
      <c r="Q40" s="170"/>
      <c r="R40" s="170"/>
      <c r="S40" s="170"/>
      <c r="T40" s="170"/>
      <c r="U40" s="170"/>
      <c r="V40" s="170"/>
      <c r="W40" s="170"/>
      <c r="X40" s="170"/>
      <c r="Y40" s="171"/>
      <c r="Z40" s="134"/>
      <c r="AA40" s="134"/>
      <c r="AB40" s="134"/>
      <c r="AC40" s="134"/>
      <c r="AD40" s="160"/>
      <c r="AE40" s="160"/>
      <c r="AF40" s="160"/>
      <c r="AG40" s="160"/>
      <c r="AH40" s="160"/>
      <c r="AI40" s="160"/>
    </row>
    <row r="41" spans="1:36" ht="21" customHeight="1">
      <c r="B41" s="55">
        <v>8</v>
      </c>
      <c r="C41" s="169"/>
      <c r="D41" s="170"/>
      <c r="E41" s="170"/>
      <c r="F41" s="170"/>
      <c r="G41" s="170"/>
      <c r="H41" s="170"/>
      <c r="I41" s="170"/>
      <c r="J41" s="170"/>
      <c r="K41" s="170"/>
      <c r="L41" s="170"/>
      <c r="M41" s="170"/>
      <c r="N41" s="170"/>
      <c r="O41" s="170"/>
      <c r="P41" s="170"/>
      <c r="Q41" s="170"/>
      <c r="R41" s="170"/>
      <c r="S41" s="170"/>
      <c r="T41" s="170"/>
      <c r="U41" s="170"/>
      <c r="V41" s="170"/>
      <c r="W41" s="170"/>
      <c r="X41" s="170"/>
      <c r="Y41" s="171"/>
      <c r="Z41" s="134"/>
      <c r="AA41" s="134"/>
      <c r="AB41" s="134"/>
      <c r="AC41" s="134"/>
      <c r="AD41" s="160"/>
      <c r="AE41" s="160"/>
      <c r="AF41" s="160"/>
      <c r="AG41" s="160"/>
      <c r="AH41" s="160"/>
      <c r="AI41" s="160"/>
    </row>
    <row r="42" spans="1:36" ht="21" customHeight="1">
      <c r="B42" s="55">
        <v>9</v>
      </c>
      <c r="C42" s="169"/>
      <c r="D42" s="170"/>
      <c r="E42" s="170"/>
      <c r="F42" s="170"/>
      <c r="G42" s="170"/>
      <c r="H42" s="170"/>
      <c r="I42" s="170"/>
      <c r="J42" s="170"/>
      <c r="K42" s="170"/>
      <c r="L42" s="170"/>
      <c r="M42" s="170"/>
      <c r="N42" s="170"/>
      <c r="O42" s="170"/>
      <c r="P42" s="170"/>
      <c r="Q42" s="170"/>
      <c r="R42" s="170"/>
      <c r="S42" s="170"/>
      <c r="T42" s="170"/>
      <c r="U42" s="170"/>
      <c r="V42" s="170"/>
      <c r="W42" s="170"/>
      <c r="X42" s="170"/>
      <c r="Y42" s="171"/>
      <c r="Z42" s="134"/>
      <c r="AA42" s="134"/>
      <c r="AB42" s="134"/>
      <c r="AC42" s="134"/>
      <c r="AD42" s="160"/>
      <c r="AE42" s="160"/>
      <c r="AF42" s="160"/>
      <c r="AG42" s="160"/>
      <c r="AH42" s="160"/>
      <c r="AI42" s="160"/>
    </row>
    <row r="43" spans="1:36" ht="21" customHeight="1">
      <c r="B43" s="55">
        <v>10</v>
      </c>
      <c r="C43" s="169"/>
      <c r="D43" s="170"/>
      <c r="E43" s="170"/>
      <c r="F43" s="170"/>
      <c r="G43" s="170"/>
      <c r="H43" s="170"/>
      <c r="I43" s="170"/>
      <c r="J43" s="170"/>
      <c r="K43" s="170"/>
      <c r="L43" s="170"/>
      <c r="M43" s="170"/>
      <c r="N43" s="170"/>
      <c r="O43" s="170"/>
      <c r="P43" s="170"/>
      <c r="Q43" s="170"/>
      <c r="R43" s="170"/>
      <c r="S43" s="170"/>
      <c r="T43" s="170"/>
      <c r="U43" s="170"/>
      <c r="V43" s="170"/>
      <c r="W43" s="170"/>
      <c r="X43" s="170"/>
      <c r="Y43" s="171"/>
      <c r="Z43" s="134"/>
      <c r="AA43" s="134"/>
      <c r="AB43" s="134"/>
      <c r="AC43" s="134"/>
      <c r="AD43" s="160"/>
      <c r="AE43" s="160"/>
      <c r="AF43" s="160"/>
      <c r="AG43" s="160"/>
      <c r="AH43" s="160"/>
      <c r="AI43" s="160"/>
    </row>
    <row r="44" spans="1:36" s="56" customFormat="1" ht="21" customHeight="1">
      <c r="X44" s="1"/>
      <c r="Y44" s="1"/>
      <c r="Z44" s="173" t="s">
        <v>47</v>
      </c>
      <c r="AA44" s="173"/>
      <c r="AB44" s="173"/>
      <c r="AC44" s="173"/>
      <c r="AD44" s="174">
        <f>SUM(AD34:AI43)</f>
        <v>0</v>
      </c>
      <c r="AE44" s="174"/>
      <c r="AF44" s="174"/>
      <c r="AG44" s="174"/>
      <c r="AH44" s="174"/>
      <c r="AI44" s="174"/>
    </row>
    <row r="45" spans="1:36" s="38" customForma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row>
    <row r="46" spans="1:36" s="38" customFormat="1" ht="14.25" customHeight="1">
      <c r="A46" s="32"/>
      <c r="B46" s="32" t="s">
        <v>8</v>
      </c>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row>
    <row r="47" spans="1:36" s="38" customFormat="1" ht="14.25" customHeight="1">
      <c r="A47" s="32"/>
      <c r="B47" s="32"/>
      <c r="C47" s="32" t="s">
        <v>45</v>
      </c>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row>
    <row r="48" spans="1:36" s="38" customFormat="1" ht="21" customHeight="1">
      <c r="A48" s="32"/>
      <c r="B48" s="32"/>
      <c r="C48" s="32"/>
      <c r="D48" s="32"/>
      <c r="E48" s="32"/>
      <c r="F48" s="32"/>
      <c r="G48" s="32"/>
      <c r="H48" s="32"/>
      <c r="I48" s="32"/>
      <c r="J48" s="32"/>
      <c r="K48" s="32"/>
      <c r="L48" s="32"/>
      <c r="M48" s="32"/>
      <c r="N48" s="32"/>
      <c r="O48" s="32"/>
      <c r="P48" s="32"/>
      <c r="Q48" s="32"/>
      <c r="R48" s="32"/>
      <c r="S48" s="32"/>
      <c r="T48" s="32"/>
      <c r="U48" s="32"/>
      <c r="V48" s="32"/>
      <c r="W48" s="32"/>
      <c r="X48" s="172">
        <f>SUM(X44,AD44)</f>
        <v>0</v>
      </c>
      <c r="Y48" s="172"/>
      <c r="Z48" s="172"/>
      <c r="AA48" s="172"/>
      <c r="AB48" s="172"/>
      <c r="AC48" s="172"/>
      <c r="AD48" s="32" t="s">
        <v>7</v>
      </c>
      <c r="AE48" s="1"/>
      <c r="AF48" s="1"/>
      <c r="AG48" s="32"/>
      <c r="AH48" s="32"/>
      <c r="AI48" s="32"/>
      <c r="AJ48" s="32"/>
    </row>
    <row r="49" spans="1:36" s="38" customFormat="1">
      <c r="A49" s="32"/>
      <c r="B49" s="32"/>
      <c r="C49" s="32"/>
      <c r="D49" s="32"/>
      <c r="E49" s="32"/>
      <c r="F49" s="32"/>
      <c r="G49" s="32"/>
      <c r="H49" s="32"/>
      <c r="I49" s="32"/>
      <c r="J49" s="32"/>
      <c r="K49" s="32"/>
      <c r="L49" s="32"/>
      <c r="M49" s="32"/>
      <c r="N49" s="32"/>
      <c r="O49" s="32"/>
      <c r="P49" s="32"/>
      <c r="Q49" s="32"/>
      <c r="R49" s="32"/>
      <c r="S49" s="32"/>
      <c r="T49" s="32"/>
      <c r="U49" s="32"/>
      <c r="V49" s="32"/>
      <c r="W49" s="32"/>
      <c r="X49" s="57"/>
      <c r="Y49" s="57"/>
      <c r="Z49" s="57"/>
      <c r="AA49" s="57"/>
      <c r="AB49" s="57"/>
      <c r="AC49" s="57"/>
      <c r="AD49" s="32"/>
      <c r="AE49" s="32"/>
      <c r="AF49" s="32"/>
      <c r="AG49" s="32"/>
      <c r="AH49" s="32"/>
      <c r="AI49" s="32"/>
      <c r="AJ49" s="32"/>
    </row>
    <row r="50" spans="1:36" s="38" customFormat="1" ht="14.25" customHeight="1">
      <c r="A50" s="32"/>
      <c r="B50" s="32"/>
      <c r="C50" s="32" t="s">
        <v>85</v>
      </c>
      <c r="D50" s="32"/>
      <c r="E50" s="32"/>
      <c r="F50" s="32"/>
      <c r="G50" s="32"/>
      <c r="H50" s="32"/>
      <c r="I50" s="32"/>
      <c r="J50" s="32"/>
      <c r="K50" s="32"/>
      <c r="L50" s="32"/>
      <c r="M50" s="32"/>
      <c r="N50" s="32"/>
      <c r="O50" s="32"/>
      <c r="P50" s="32"/>
      <c r="Q50" s="32"/>
      <c r="R50" s="32"/>
      <c r="S50" s="32"/>
      <c r="T50" s="32"/>
      <c r="U50" s="32"/>
      <c r="V50" s="32"/>
      <c r="W50" s="32"/>
      <c r="X50" s="57"/>
      <c r="Y50" s="57"/>
      <c r="Z50" s="57"/>
      <c r="AA50" s="57"/>
      <c r="AB50" s="57"/>
      <c r="AC50" s="57"/>
      <c r="AD50" s="32"/>
      <c r="AE50" s="32"/>
      <c r="AF50" s="32"/>
      <c r="AG50" s="32"/>
      <c r="AH50" s="32"/>
      <c r="AI50" s="32"/>
      <c r="AJ50" s="32"/>
    </row>
    <row r="51" spans="1:36" s="38" customFormat="1" ht="21" customHeight="1">
      <c r="A51" s="32"/>
      <c r="B51" s="32"/>
      <c r="C51" s="32"/>
      <c r="D51" s="32"/>
      <c r="E51" s="32"/>
      <c r="F51" s="32"/>
      <c r="G51" s="32"/>
      <c r="H51" s="32"/>
      <c r="I51" s="32"/>
      <c r="J51" s="32"/>
      <c r="K51" s="32"/>
      <c r="L51" s="32"/>
      <c r="M51" s="32"/>
      <c r="N51" s="32"/>
      <c r="O51" s="32"/>
      <c r="P51" s="32"/>
      <c r="Q51" s="32"/>
      <c r="R51" s="32"/>
      <c r="S51" s="32"/>
      <c r="T51" s="32"/>
      <c r="U51" s="32"/>
      <c r="V51" s="32"/>
      <c r="W51" s="32"/>
      <c r="X51" s="172">
        <f>IF(X48&gt;500000,500000,ROUNDDOWN(X48,-3))</f>
        <v>0</v>
      </c>
      <c r="Y51" s="172"/>
      <c r="Z51" s="172"/>
      <c r="AA51" s="172"/>
      <c r="AB51" s="172"/>
      <c r="AC51" s="172"/>
      <c r="AD51" s="32" t="s">
        <v>7</v>
      </c>
      <c r="AE51" s="32"/>
      <c r="AF51" s="32"/>
      <c r="AG51" s="32"/>
      <c r="AH51" s="32"/>
      <c r="AI51" s="32"/>
      <c r="AJ51" s="32"/>
    </row>
    <row r="52" spans="1:36" s="38" customFormat="1">
      <c r="A52" s="32"/>
      <c r="B52" s="32"/>
      <c r="C52" s="32"/>
      <c r="D52" s="32"/>
      <c r="E52" s="32"/>
      <c r="F52" s="32"/>
      <c r="G52" s="32"/>
      <c r="H52" s="32"/>
      <c r="I52" s="32"/>
      <c r="J52" s="32"/>
      <c r="K52" s="32"/>
      <c r="L52" s="32"/>
      <c r="M52" s="32"/>
      <c r="N52" s="32"/>
      <c r="O52" s="1"/>
      <c r="P52" s="1"/>
      <c r="Q52" s="1"/>
      <c r="R52" s="1"/>
      <c r="S52" s="1"/>
      <c r="T52" s="1"/>
      <c r="U52" s="1"/>
      <c r="V52" s="1"/>
      <c r="W52" s="1"/>
      <c r="X52" s="1"/>
      <c r="Y52" s="1"/>
      <c r="Z52" s="56"/>
      <c r="AA52" s="56"/>
      <c r="AB52" s="56"/>
      <c r="AC52" s="32"/>
      <c r="AD52" s="32"/>
      <c r="AE52" s="32"/>
      <c r="AF52" s="32"/>
      <c r="AG52" s="32"/>
      <c r="AH52" s="32"/>
      <c r="AI52" s="32"/>
      <c r="AJ52" s="32"/>
    </row>
    <row r="53" spans="1:36" s="38" customFormat="1" ht="14.25" customHeight="1">
      <c r="A53" s="32"/>
      <c r="B53" s="32" t="s">
        <v>84</v>
      </c>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row>
    <row r="54" spans="1:36" s="38" customFormat="1" ht="89.1" customHeight="1">
      <c r="A54" s="32"/>
      <c r="B54" s="176"/>
      <c r="C54" s="177"/>
      <c r="D54" s="177"/>
      <c r="E54" s="177"/>
      <c r="F54" s="177"/>
      <c r="G54" s="177"/>
      <c r="H54" s="177"/>
      <c r="I54" s="177"/>
      <c r="J54" s="177"/>
      <c r="K54" s="177"/>
      <c r="L54" s="177"/>
      <c r="M54" s="177"/>
      <c r="N54" s="177"/>
      <c r="O54" s="177"/>
      <c r="P54" s="177"/>
      <c r="Q54" s="177"/>
      <c r="R54" s="177"/>
      <c r="S54" s="177"/>
      <c r="T54" s="177"/>
      <c r="U54" s="177"/>
      <c r="V54" s="177"/>
      <c r="W54" s="177"/>
      <c r="X54" s="177"/>
      <c r="Y54" s="177"/>
      <c r="Z54" s="177"/>
      <c r="AA54" s="177"/>
      <c r="AB54" s="177"/>
      <c r="AC54" s="177"/>
      <c r="AD54" s="177"/>
      <c r="AE54" s="177"/>
      <c r="AF54" s="177"/>
      <c r="AG54" s="177"/>
      <c r="AH54" s="177"/>
      <c r="AI54" s="178"/>
      <c r="AJ54" s="32"/>
    </row>
    <row r="55" spans="1:36" s="38" customForma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row>
    <row r="56" spans="1:36" s="38" customFormat="1" ht="14.25" customHeight="1">
      <c r="A56" s="32"/>
      <c r="B56" s="32" t="s">
        <v>83</v>
      </c>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row>
    <row r="57" spans="1:36" s="63" customFormat="1">
      <c r="A57" s="62"/>
      <c r="B57" s="62"/>
      <c r="C57" s="63" t="s">
        <v>80</v>
      </c>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row>
    <row r="58" spans="1:36" s="63" customFormat="1" ht="15.75" customHeight="1">
      <c r="A58" s="62"/>
      <c r="B58" s="62"/>
      <c r="C58" s="62"/>
      <c r="D58" s="62"/>
      <c r="E58" s="62" t="s">
        <v>73</v>
      </c>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row>
    <row r="59" spans="1:36" s="63" customFormat="1">
      <c r="A59" s="62"/>
      <c r="B59" s="62"/>
      <c r="C59" s="62"/>
      <c r="D59" s="62"/>
      <c r="E59" s="62" t="s">
        <v>74</v>
      </c>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row>
    <row r="60" spans="1:36" s="63" customFormat="1">
      <c r="A60" s="62"/>
      <c r="B60" s="62"/>
      <c r="C60" s="62"/>
      <c r="D60" s="62"/>
      <c r="E60" s="62" t="s">
        <v>75</v>
      </c>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row>
    <row r="61" spans="1:36" s="63" customFormat="1">
      <c r="A61" s="62"/>
      <c r="B61" s="62"/>
      <c r="C61" s="62"/>
      <c r="D61" s="62"/>
      <c r="E61" s="62" t="s">
        <v>76</v>
      </c>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row>
    <row r="62" spans="1:36" s="63" customFormat="1">
      <c r="A62" s="62"/>
      <c r="B62" s="62"/>
      <c r="C62" s="62"/>
      <c r="D62" s="62"/>
      <c r="E62" s="62" t="s">
        <v>77</v>
      </c>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row>
    <row r="63" spans="1:36" s="63" customFormat="1">
      <c r="A63" s="62"/>
      <c r="B63" s="62"/>
      <c r="C63" s="62"/>
      <c r="D63" s="62"/>
      <c r="E63" s="62" t="s">
        <v>78</v>
      </c>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row>
    <row r="64" spans="1:36" s="63" customFormat="1" ht="22.2" customHeight="1">
      <c r="A64" s="62"/>
      <c r="B64" s="62"/>
      <c r="C64" s="62"/>
      <c r="D64" s="62"/>
      <c r="E64" s="166"/>
      <c r="F64" s="167"/>
      <c r="G64" s="167"/>
      <c r="H64" s="167"/>
      <c r="I64" s="167"/>
      <c r="J64" s="167"/>
      <c r="K64" s="167"/>
      <c r="L64" s="167"/>
      <c r="M64" s="167"/>
      <c r="N64" s="167"/>
      <c r="O64" s="167"/>
      <c r="P64" s="167"/>
      <c r="Q64" s="167"/>
      <c r="R64" s="167"/>
      <c r="S64" s="167"/>
      <c r="T64" s="167"/>
      <c r="U64" s="167"/>
      <c r="V64" s="167"/>
      <c r="W64" s="167"/>
      <c r="X64" s="167"/>
      <c r="Y64" s="167"/>
      <c r="Z64" s="167"/>
      <c r="AA64" s="167"/>
      <c r="AB64" s="167"/>
      <c r="AC64" s="167"/>
      <c r="AD64" s="167"/>
      <c r="AE64" s="167"/>
      <c r="AF64" s="167"/>
      <c r="AG64" s="167"/>
      <c r="AH64" s="167"/>
      <c r="AI64" s="168"/>
      <c r="AJ64" s="62"/>
    </row>
    <row r="65" spans="1:36">
      <c r="C65" s="32" t="s">
        <v>79</v>
      </c>
    </row>
    <row r="66" spans="1:36" s="38" customFormat="1" ht="89.1" customHeight="1">
      <c r="A66" s="32"/>
      <c r="B66" s="64"/>
      <c r="C66" s="65"/>
      <c r="D66" s="187"/>
      <c r="E66" s="188"/>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c r="AF66" s="188"/>
      <c r="AG66" s="188"/>
      <c r="AH66" s="188"/>
      <c r="AI66" s="189"/>
      <c r="AJ66" s="32"/>
    </row>
    <row r="67" spans="1:36" s="38" customForma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row>
    <row r="68" spans="1:36" s="38" customForma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row>
    <row r="73" spans="1:3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row>
    <row r="75" spans="1:3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c r="AD75" s="186"/>
      <c r="AE75" s="186"/>
      <c r="AF75" s="186"/>
      <c r="AG75" s="186"/>
      <c r="AH75" s="186"/>
      <c r="AI75" s="186"/>
    </row>
  </sheetData>
  <mergeCells count="108">
    <mergeCell ref="D75:AI75"/>
    <mergeCell ref="E73:AI73"/>
    <mergeCell ref="B54:AI54"/>
    <mergeCell ref="E64:AI64"/>
    <mergeCell ref="D66:AI66"/>
    <mergeCell ref="X3:AA3"/>
    <mergeCell ref="AB3:AI3"/>
    <mergeCell ref="A5:AI5"/>
    <mergeCell ref="A8:G8"/>
    <mergeCell ref="H8:O8"/>
    <mergeCell ref="P8:S8"/>
    <mergeCell ref="T8:W8"/>
    <mergeCell ref="X8:AE8"/>
    <mergeCell ref="AF8:AI8"/>
    <mergeCell ref="A20:B27"/>
    <mergeCell ref="C20:O21"/>
    <mergeCell ref="P20:S21"/>
    <mergeCell ref="T20:W21"/>
    <mergeCell ref="X20:AA21"/>
    <mergeCell ref="AB20:AE21"/>
    <mergeCell ref="A9:G9"/>
    <mergeCell ref="H9:AI9"/>
    <mergeCell ref="A10:G11"/>
    <mergeCell ref="I10:M10"/>
    <mergeCell ref="D23:O23"/>
    <mergeCell ref="P23:S23"/>
    <mergeCell ref="T23:W23"/>
    <mergeCell ref="X23:AA23"/>
    <mergeCell ref="AB23:AE23"/>
    <mergeCell ref="AF23:AI23"/>
    <mergeCell ref="H11:AI11"/>
    <mergeCell ref="A15:G16"/>
    <mergeCell ref="H15:N15"/>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25:O25"/>
    <mergeCell ref="P25:S25"/>
    <mergeCell ref="T25:W25"/>
    <mergeCell ref="X25:AA25"/>
    <mergeCell ref="AB25:AE25"/>
    <mergeCell ref="AF25:AI25"/>
    <mergeCell ref="D24:O24"/>
    <mergeCell ref="P24:S24"/>
    <mergeCell ref="T24:W24"/>
    <mergeCell ref="X24:AA24"/>
    <mergeCell ref="AB24:AE24"/>
    <mergeCell ref="AF24:AI24"/>
    <mergeCell ref="C27:O27"/>
    <mergeCell ref="P27:S27"/>
    <mergeCell ref="T27:W27"/>
    <mergeCell ref="X27:AA27"/>
    <mergeCell ref="AB27:AE27"/>
    <mergeCell ref="AF27:AI27"/>
    <mergeCell ref="D26:O26"/>
    <mergeCell ref="P26:S26"/>
    <mergeCell ref="T26:W26"/>
    <mergeCell ref="X26:AA26"/>
    <mergeCell ref="AB26:AE26"/>
    <mergeCell ref="AF26:AI26"/>
    <mergeCell ref="C35:Y35"/>
    <mergeCell ref="Z35:AC35"/>
    <mergeCell ref="AD35:AI35"/>
    <mergeCell ref="C36:Y36"/>
    <mergeCell ref="Z36:AC36"/>
    <mergeCell ref="AD36:AI36"/>
    <mergeCell ref="C33:Y33"/>
    <mergeCell ref="Z33:AC33"/>
    <mergeCell ref="AD33:AI33"/>
    <mergeCell ref="C34:Y34"/>
    <mergeCell ref="Z34:AC34"/>
    <mergeCell ref="AD34:AI34"/>
    <mergeCell ref="C39:Y39"/>
    <mergeCell ref="Z39:AC39"/>
    <mergeCell ref="AD39:AI39"/>
    <mergeCell ref="C40:Y40"/>
    <mergeCell ref="Z40:AC40"/>
    <mergeCell ref="AD40:AI40"/>
    <mergeCell ref="C37:Y37"/>
    <mergeCell ref="Z37:AC37"/>
    <mergeCell ref="AD37:AI37"/>
    <mergeCell ref="C38:Y38"/>
    <mergeCell ref="Z38:AC38"/>
    <mergeCell ref="AD38:AI38"/>
    <mergeCell ref="X51:AC51"/>
    <mergeCell ref="C43:Y43"/>
    <mergeCell ref="Z43:AC43"/>
    <mergeCell ref="AD43:AI43"/>
    <mergeCell ref="Z44:AC44"/>
    <mergeCell ref="AD44:AI44"/>
    <mergeCell ref="X48:AC48"/>
    <mergeCell ref="C41:Y41"/>
    <mergeCell ref="Z41:AC41"/>
    <mergeCell ref="AD41:AI41"/>
    <mergeCell ref="C42:Y42"/>
    <mergeCell ref="Z42:AC42"/>
    <mergeCell ref="AD42:AI42"/>
  </mergeCells>
  <phoneticPr fontId="2"/>
  <pageMargins left="0.7" right="0.7" top="0.75" bottom="0.75" header="0.3" footer="0.3"/>
  <pageSetup paperSize="9" scale="92"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3553" r:id="rId4" name="Check Box 1">
              <controlPr defaultSize="0" autoFill="0" autoLine="0" autoPict="0">
                <anchor moveWithCells="1">
                  <from>
                    <xdr:col>2</xdr:col>
                    <xdr:colOff>190500</xdr:colOff>
                    <xdr:row>56</xdr:row>
                    <xdr:rowOff>91440</xdr:rowOff>
                  </from>
                  <to>
                    <xdr:col>6</xdr:col>
                    <xdr:colOff>0</xdr:colOff>
                    <xdr:row>58</xdr:row>
                    <xdr:rowOff>76200</xdr:rowOff>
                  </to>
                </anchor>
              </controlPr>
            </control>
          </mc:Choice>
        </mc:AlternateContent>
        <mc:AlternateContent xmlns:mc="http://schemas.openxmlformats.org/markup-compatibility/2006">
          <mc:Choice Requires="x14">
            <control shapeId="23554" r:id="rId5" name="Check Box 2">
              <controlPr defaultSize="0" autoFill="0" autoLine="0" autoPict="0">
                <anchor moveWithCells="1">
                  <from>
                    <xdr:col>2</xdr:col>
                    <xdr:colOff>190500</xdr:colOff>
                    <xdr:row>57</xdr:row>
                    <xdr:rowOff>99060</xdr:rowOff>
                  </from>
                  <to>
                    <xdr:col>6</xdr:col>
                    <xdr:colOff>0</xdr:colOff>
                    <xdr:row>59</xdr:row>
                    <xdr:rowOff>83820</xdr:rowOff>
                  </to>
                </anchor>
              </controlPr>
            </control>
          </mc:Choice>
        </mc:AlternateContent>
        <mc:AlternateContent xmlns:mc="http://schemas.openxmlformats.org/markup-compatibility/2006">
          <mc:Choice Requires="x14">
            <control shapeId="23555" r:id="rId6" name="Check Box 3">
              <controlPr defaultSize="0" autoFill="0" autoLine="0" autoPict="0">
                <anchor moveWithCells="1">
                  <from>
                    <xdr:col>2</xdr:col>
                    <xdr:colOff>190500</xdr:colOff>
                    <xdr:row>58</xdr:row>
                    <xdr:rowOff>121920</xdr:rowOff>
                  </from>
                  <to>
                    <xdr:col>6</xdr:col>
                    <xdr:colOff>0</xdr:colOff>
                    <xdr:row>60</xdr:row>
                    <xdr:rowOff>7620</xdr:rowOff>
                  </to>
                </anchor>
              </controlPr>
            </control>
          </mc:Choice>
        </mc:AlternateContent>
        <mc:AlternateContent xmlns:mc="http://schemas.openxmlformats.org/markup-compatibility/2006">
          <mc:Choice Requires="x14">
            <control shapeId="23556" r:id="rId7" name="Check Box 4">
              <controlPr defaultSize="0" autoFill="0" autoLine="0" autoPict="0">
                <anchor moveWithCells="1">
                  <from>
                    <xdr:col>2</xdr:col>
                    <xdr:colOff>190500</xdr:colOff>
                    <xdr:row>59</xdr:row>
                    <xdr:rowOff>152400</xdr:rowOff>
                  </from>
                  <to>
                    <xdr:col>6</xdr:col>
                    <xdr:colOff>0</xdr:colOff>
                    <xdr:row>61</xdr:row>
                    <xdr:rowOff>30480</xdr:rowOff>
                  </to>
                </anchor>
              </controlPr>
            </control>
          </mc:Choice>
        </mc:AlternateContent>
        <mc:AlternateContent xmlns:mc="http://schemas.openxmlformats.org/markup-compatibility/2006">
          <mc:Choice Requires="x14">
            <control shapeId="23557" r:id="rId8" name="Check Box 5">
              <controlPr defaultSize="0" autoFill="0" autoLine="0" autoPict="0">
                <anchor moveWithCells="1">
                  <from>
                    <xdr:col>2</xdr:col>
                    <xdr:colOff>190500</xdr:colOff>
                    <xdr:row>60</xdr:row>
                    <xdr:rowOff>152400</xdr:rowOff>
                  </from>
                  <to>
                    <xdr:col>6</xdr:col>
                    <xdr:colOff>0</xdr:colOff>
                    <xdr:row>62</xdr:row>
                    <xdr:rowOff>30480</xdr:rowOff>
                  </to>
                </anchor>
              </controlPr>
            </control>
          </mc:Choice>
        </mc:AlternateContent>
        <mc:AlternateContent xmlns:mc="http://schemas.openxmlformats.org/markup-compatibility/2006">
          <mc:Choice Requires="x14">
            <control shapeId="23558" r:id="rId9" name="Check Box 6">
              <controlPr defaultSize="0" autoFill="0" autoLine="0" autoPict="0">
                <anchor moveWithCells="1">
                  <from>
                    <xdr:col>2</xdr:col>
                    <xdr:colOff>190500</xdr:colOff>
                    <xdr:row>61</xdr:row>
                    <xdr:rowOff>121920</xdr:rowOff>
                  </from>
                  <to>
                    <xdr:col>6</xdr:col>
                    <xdr:colOff>0</xdr:colOff>
                    <xdr:row>63</xdr:row>
                    <xdr:rowOff>7620</xdr:rowOff>
                  </to>
                </anchor>
              </controlPr>
            </control>
          </mc:Choice>
        </mc:AlternateContent>
        <mc:AlternateContent xmlns:mc="http://schemas.openxmlformats.org/markup-compatibility/2006">
          <mc:Choice Requires="x14">
            <control shapeId="23562" r:id="rId10" name="Check Box 10">
              <controlPr defaultSize="0" autoFill="0" autoLine="0" autoPict="0">
                <anchor moveWithCells="1">
                  <from>
                    <xdr:col>2</xdr:col>
                    <xdr:colOff>190500</xdr:colOff>
                    <xdr:row>59</xdr:row>
                    <xdr:rowOff>152400</xdr:rowOff>
                  </from>
                  <to>
                    <xdr:col>5</xdr:col>
                    <xdr:colOff>182880</xdr:colOff>
                    <xdr:row>61</xdr:row>
                    <xdr:rowOff>30480</xdr:rowOff>
                  </to>
                </anchor>
              </controlPr>
            </control>
          </mc:Choice>
        </mc:AlternateContent>
        <mc:AlternateContent xmlns:mc="http://schemas.openxmlformats.org/markup-compatibility/2006">
          <mc:Choice Requires="x14">
            <control shapeId="23563" r:id="rId11" name="Check Box 11">
              <controlPr defaultSize="0" autoFill="0" autoLine="0" autoPict="0">
                <anchor moveWithCells="1">
                  <from>
                    <xdr:col>2</xdr:col>
                    <xdr:colOff>190500</xdr:colOff>
                    <xdr:row>60</xdr:row>
                    <xdr:rowOff>152400</xdr:rowOff>
                  </from>
                  <to>
                    <xdr:col>5</xdr:col>
                    <xdr:colOff>182880</xdr:colOff>
                    <xdr:row>62</xdr:row>
                    <xdr:rowOff>30480</xdr:rowOff>
                  </to>
                </anchor>
              </controlPr>
            </control>
          </mc:Choice>
        </mc:AlternateContent>
        <mc:AlternateContent xmlns:mc="http://schemas.openxmlformats.org/markup-compatibility/2006">
          <mc:Choice Requires="x14">
            <control shapeId="23564" r:id="rId12" name="Check Box 12">
              <controlPr defaultSize="0" autoFill="0" autoLine="0" autoPict="0">
                <anchor moveWithCells="1">
                  <from>
                    <xdr:col>2</xdr:col>
                    <xdr:colOff>190500</xdr:colOff>
                    <xdr:row>61</xdr:row>
                    <xdr:rowOff>121920</xdr:rowOff>
                  </from>
                  <to>
                    <xdr:col>5</xdr:col>
                    <xdr:colOff>182880</xdr:colOff>
                    <xdr:row>63</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76F60-31BF-482A-8E44-0E9BE7EA02AC}">
  <sheetPr>
    <tabColor theme="9" tint="0.79998168889431442"/>
  </sheetPr>
  <dimension ref="A1:S41"/>
  <sheetViews>
    <sheetView showZeros="0" view="pageBreakPreview" zoomScale="85" zoomScaleNormal="100" zoomScaleSheetLayoutView="85" workbookViewId="0">
      <selection activeCell="H10" sqref="H10:AI10"/>
    </sheetView>
  </sheetViews>
  <sheetFormatPr defaultColWidth="9" defaultRowHeight="14.4"/>
  <cols>
    <col min="1" max="1" width="30.69921875" style="2" customWidth="1"/>
    <col min="2" max="2" width="18.3984375" style="2" customWidth="1"/>
    <col min="3" max="3" width="30.69921875" style="2" customWidth="1"/>
    <col min="4" max="16384" width="9" style="2"/>
  </cols>
  <sheetData>
    <row r="1" spans="1:3" ht="24.9" customHeight="1">
      <c r="A1" s="2" t="s">
        <v>81</v>
      </c>
    </row>
    <row r="2" spans="1:3" ht="24.9" customHeight="1"/>
    <row r="3" spans="1:3" ht="24.9" customHeight="1">
      <c r="A3" s="175" t="s">
        <v>5</v>
      </c>
      <c r="B3" s="175"/>
      <c r="C3" s="175"/>
    </row>
    <row r="4" spans="1:3" ht="24.9" customHeight="1">
      <c r="A4" s="29"/>
      <c r="B4" s="29"/>
      <c r="C4" s="29"/>
    </row>
    <row r="5" spans="1:3" ht="24.9" customHeight="1">
      <c r="B5" s="13" t="s">
        <v>50</v>
      </c>
      <c r="C5" s="28">
        <f>'別紙１－２ (4)'!H9</f>
        <v>0</v>
      </c>
    </row>
    <row r="6" spans="1:3" ht="24.9" customHeight="1">
      <c r="A6" s="2" t="s">
        <v>6</v>
      </c>
      <c r="C6" s="3" t="s">
        <v>0</v>
      </c>
    </row>
    <row r="7" spans="1:3" ht="24.9" customHeight="1">
      <c r="A7" s="4" t="s">
        <v>1</v>
      </c>
      <c r="B7" s="4" t="s">
        <v>38</v>
      </c>
      <c r="C7" s="4" t="s">
        <v>2</v>
      </c>
    </row>
    <row r="8" spans="1:3" ht="30" customHeight="1">
      <c r="A8" s="5" t="s">
        <v>61</v>
      </c>
      <c r="B8" s="6">
        <f>'別紙１－２'!X51</f>
        <v>500000</v>
      </c>
      <c r="C8" s="17"/>
    </row>
    <row r="9" spans="1:3" ht="24.75" customHeight="1">
      <c r="A9" s="7" t="s">
        <v>3</v>
      </c>
      <c r="B9" s="6">
        <f>IF('別紙１－２'!X48-500000&lt;0,"",'別紙１－２'!X48-500000)</f>
        <v>50000</v>
      </c>
      <c r="C9" s="66"/>
    </row>
    <row r="10" spans="1:3" ht="24.9" customHeight="1">
      <c r="A10" s="4" t="s">
        <v>4</v>
      </c>
      <c r="B10" s="8">
        <f>SUM(B8:B9)</f>
        <v>550000</v>
      </c>
      <c r="C10" s="18"/>
    </row>
    <row r="11" spans="1:3" ht="24.9" customHeight="1">
      <c r="A11" s="29"/>
      <c r="C11" s="19"/>
    </row>
    <row r="12" spans="1:3" ht="24.9" customHeight="1">
      <c r="C12" s="19"/>
    </row>
    <row r="13" spans="1:3" ht="24.9" customHeight="1">
      <c r="A13" s="2" t="s">
        <v>39</v>
      </c>
      <c r="C13" s="20" t="s">
        <v>0</v>
      </c>
    </row>
    <row r="14" spans="1:3" ht="24.9" customHeight="1">
      <c r="A14" s="10" t="s">
        <v>1</v>
      </c>
      <c r="B14" s="10" t="s">
        <v>38</v>
      </c>
      <c r="C14" s="21" t="s">
        <v>2</v>
      </c>
    </row>
    <row r="15" spans="1:3" ht="24.9" customHeight="1">
      <c r="A15" s="25" t="str">
        <f>IF('別紙１－２ (4)'!C34="","",'別紙１－２ (4)'!C34)</f>
        <v/>
      </c>
      <c r="B15" s="14" t="str">
        <f>IF('別紙１－２ (4)'!C34="","",'別紙１－２ (4)'!AD34)</f>
        <v/>
      </c>
      <c r="C15" s="22"/>
    </row>
    <row r="16" spans="1:3" ht="24.9" customHeight="1">
      <c r="A16" s="26" t="str">
        <f>IF('別紙１－２ (4)'!C35="","",'別紙１－２ (4)'!C35)</f>
        <v/>
      </c>
      <c r="B16" s="15" t="str">
        <f>IF('別紙１－２ (4)'!C35="","",'別紙１－２ (4)'!AD35)</f>
        <v/>
      </c>
      <c r="C16" s="23"/>
    </row>
    <row r="17" spans="1:3" ht="24.9" customHeight="1">
      <c r="A17" s="26" t="str">
        <f>IF('別紙１－２ (4)'!C36="","",'別紙１－２ (4)'!C36)</f>
        <v/>
      </c>
      <c r="B17" s="15" t="str">
        <f>IF('別紙１－２ (4)'!C36="","",'別紙１－２ (4)'!AD36)</f>
        <v/>
      </c>
      <c r="C17" s="24"/>
    </row>
    <row r="18" spans="1:3" ht="24.9" customHeight="1">
      <c r="A18" s="26" t="str">
        <f>IF('別紙１－２ (4)'!C37="","",'別紙１－２ (4)'!C37)</f>
        <v/>
      </c>
      <c r="B18" s="15" t="str">
        <f>IF('別紙１－２ (4)'!C37="","",'別紙１－２ (4)'!AD37)</f>
        <v/>
      </c>
      <c r="C18" s="24"/>
    </row>
    <row r="19" spans="1:3" ht="24.9" customHeight="1">
      <c r="A19" s="26" t="str">
        <f>IF('別紙１－２ (4)'!C38="","",'別紙１－２ (4)'!C38)</f>
        <v/>
      </c>
      <c r="B19" s="15" t="str">
        <f>IF('別紙１－２ (4)'!C38="","",'別紙１－２ (4)'!AD38)</f>
        <v/>
      </c>
      <c r="C19" s="24"/>
    </row>
    <row r="20" spans="1:3" ht="24.9" customHeight="1">
      <c r="A20" s="26" t="str">
        <f>IF('別紙１－２ (4)'!C39="","",'別紙１－２ (4)'!C39)</f>
        <v/>
      </c>
      <c r="B20" s="15" t="str">
        <f>IF('別紙１－２ (4)'!C39="","",'別紙１－２ (4)'!AD39)</f>
        <v/>
      </c>
      <c r="C20" s="24"/>
    </row>
    <row r="21" spans="1:3" ht="24.9" customHeight="1">
      <c r="A21" s="26" t="str">
        <f>IF('別紙１－２ (4)'!C40="","",'別紙１－２ (4)'!C40)</f>
        <v/>
      </c>
      <c r="B21" s="15" t="str">
        <f>IF('別紙１－２ (4)'!C40="","",'別紙１－２ (4)'!AD40)</f>
        <v/>
      </c>
      <c r="C21" s="24"/>
    </row>
    <row r="22" spans="1:3" ht="24.9" customHeight="1">
      <c r="A22" s="26" t="str">
        <f>IF('別紙１－２ (4)'!C41="","",'別紙１－２ (4)'!C41)</f>
        <v/>
      </c>
      <c r="B22" s="15" t="str">
        <f>IF('別紙１－２ (4)'!C41="","",'別紙１－２ (4)'!AD41)</f>
        <v/>
      </c>
      <c r="C22" s="24"/>
    </row>
    <row r="23" spans="1:3" ht="24.9" customHeight="1">
      <c r="A23" s="26" t="str">
        <f>IF('別紙１－２ (4)'!C42="","",'別紙１－２ (4)'!C42)</f>
        <v/>
      </c>
      <c r="B23" s="15" t="str">
        <f>IF('別紙１－２ (4)'!C42="","",'別紙１－２ (4)'!AD42)</f>
        <v/>
      </c>
      <c r="C23" s="24"/>
    </row>
    <row r="24" spans="1:3" ht="24.9" customHeight="1">
      <c r="A24" s="27" t="str">
        <f>IF('別紙１－２ (4)'!C43="","",'別紙１－２ (4)'!C43)</f>
        <v/>
      </c>
      <c r="B24" s="16" t="str">
        <f>IF('別紙１－２ (4)'!C43="","",'別紙１－２ (4)'!AD43)</f>
        <v/>
      </c>
      <c r="C24" s="24"/>
    </row>
    <row r="25" spans="1:3" ht="24.9" customHeight="1">
      <c r="A25" s="11" t="s">
        <v>4</v>
      </c>
      <c r="B25" s="12">
        <f>SUM(B15:B24)</f>
        <v>0</v>
      </c>
      <c r="C25" s="9"/>
    </row>
    <row r="26" spans="1:3" ht="8.5500000000000007" customHeight="1"/>
    <row r="27" spans="1:3" ht="20.100000000000001" customHeight="1">
      <c r="A27" s="2" t="s">
        <v>59</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13"/>
      <c r="N33" s="13"/>
      <c r="O33" s="13"/>
      <c r="P33" s="13"/>
      <c r="Q33" s="13"/>
      <c r="R33" s="13"/>
      <c r="S33" s="13"/>
    </row>
    <row r="34" spans="13:19" ht="20.100000000000001" customHeight="1">
      <c r="M34" s="13"/>
      <c r="N34" s="13"/>
      <c r="O34" s="13"/>
      <c r="P34" s="13"/>
      <c r="Q34" s="13"/>
      <c r="R34" s="13"/>
      <c r="S34" s="13"/>
    </row>
    <row r="35" spans="13:19" ht="20.100000000000001" customHeight="1">
      <c r="P35" s="13"/>
      <c r="Q35" s="13"/>
      <c r="R35" s="13"/>
      <c r="S35" s="13"/>
    </row>
    <row r="36" spans="13:19" ht="20.100000000000001" customHeight="1">
      <c r="M36" s="13"/>
      <c r="N36" s="13"/>
      <c r="O36" s="13"/>
      <c r="P36" s="13"/>
      <c r="Q36" s="13"/>
      <c r="R36" s="13"/>
      <c r="S36" s="13"/>
    </row>
    <row r="37" spans="13:19" ht="20.100000000000001" customHeight="1">
      <c r="M37" s="13"/>
      <c r="N37" s="13"/>
      <c r="O37" s="13"/>
      <c r="P37" s="13"/>
      <c r="Q37" s="13"/>
      <c r="R37" s="13"/>
      <c r="S37" s="13"/>
    </row>
    <row r="38" spans="13:19" ht="20.100000000000001" customHeight="1">
      <c r="P38" s="13"/>
      <c r="Q38" s="13"/>
      <c r="R38" s="13"/>
      <c r="S38" s="13"/>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13621-61A0-46ED-8A7E-13D721462A0C}">
  <sheetPr>
    <tabColor theme="7" tint="0.79998168889431442"/>
    <pageSetUpPr fitToPage="1"/>
  </sheetPr>
  <dimension ref="A1:AL75"/>
  <sheetViews>
    <sheetView view="pageBreakPreview" topLeftCell="A51" zoomScale="85" zoomScaleNormal="100" zoomScaleSheetLayoutView="85" workbookViewId="0">
      <selection activeCell="H10" sqref="H10:AI10"/>
    </sheetView>
  </sheetViews>
  <sheetFormatPr defaultColWidth="9" defaultRowHeight="13.2"/>
  <cols>
    <col min="1" max="1" width="2.8984375" style="32" customWidth="1"/>
    <col min="2" max="2" width="3.296875" style="32" customWidth="1"/>
    <col min="3" max="6" width="2.69921875" style="32" customWidth="1"/>
    <col min="7" max="13" width="2.3984375" style="32" customWidth="1"/>
    <col min="14" max="14" width="3.09765625" style="32" customWidth="1"/>
    <col min="15" max="36" width="2.3984375" style="32" customWidth="1"/>
    <col min="37" max="57" width="5.69921875" style="32" customWidth="1"/>
    <col min="58" max="16384" width="9" style="32"/>
  </cols>
  <sheetData>
    <row r="1" spans="1:38" ht="16.2">
      <c r="A1" s="30" t="s">
        <v>72</v>
      </c>
      <c r="B1" s="31"/>
      <c r="C1" s="31"/>
      <c r="D1" s="31"/>
      <c r="E1" s="31"/>
      <c r="F1" s="31"/>
      <c r="G1" s="31"/>
      <c r="H1" s="31"/>
      <c r="I1" s="31"/>
      <c r="J1" s="31"/>
      <c r="K1" s="31"/>
      <c r="L1" s="31"/>
      <c r="M1" s="31"/>
      <c r="N1" s="31"/>
      <c r="O1" s="31"/>
      <c r="P1" s="31"/>
      <c r="Q1" s="31"/>
      <c r="R1" s="31"/>
      <c r="S1" s="31"/>
      <c r="T1" s="31"/>
      <c r="U1" s="31"/>
      <c r="V1" s="31"/>
    </row>
    <row r="2" spans="1:38">
      <c r="A2" s="31"/>
      <c r="B2" s="31"/>
      <c r="C2" s="31"/>
      <c r="D2" s="31"/>
      <c r="E2" s="31"/>
      <c r="F2" s="31"/>
      <c r="G2" s="31"/>
      <c r="H2" s="31"/>
      <c r="I2" s="31"/>
      <c r="J2" s="31"/>
      <c r="K2" s="31"/>
      <c r="L2" s="31"/>
      <c r="M2" s="31"/>
      <c r="N2" s="31"/>
      <c r="O2" s="31"/>
      <c r="P2" s="31"/>
      <c r="Q2" s="31"/>
      <c r="R2" s="31"/>
      <c r="S2" s="31"/>
      <c r="T2" s="31"/>
      <c r="U2" s="31"/>
      <c r="V2" s="31"/>
    </row>
    <row r="3" spans="1:38" s="33" customFormat="1" ht="21" customHeight="1">
      <c r="V3" s="34"/>
      <c r="W3" s="34"/>
      <c r="X3" s="83" t="s">
        <v>46</v>
      </c>
      <c r="Y3" s="83"/>
      <c r="Z3" s="83"/>
      <c r="AA3" s="83"/>
      <c r="AB3" s="114">
        <f>'別紙１－１'!AB3</f>
        <v>45839</v>
      </c>
      <c r="AC3" s="114"/>
      <c r="AD3" s="114"/>
      <c r="AE3" s="114"/>
      <c r="AF3" s="114"/>
      <c r="AG3" s="114"/>
      <c r="AH3" s="114"/>
      <c r="AI3" s="114"/>
    </row>
    <row r="4" spans="1:38">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row>
    <row r="5" spans="1:38" ht="14.4">
      <c r="A5" s="85" t="s">
        <v>62</v>
      </c>
      <c r="B5" s="85"/>
      <c r="C5" s="85"/>
      <c r="D5" s="85"/>
      <c r="E5" s="85"/>
      <c r="F5" s="85"/>
      <c r="G5" s="85"/>
      <c r="H5" s="85"/>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row>
    <row r="6" spans="1:38">
      <c r="A6" s="35"/>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row>
    <row r="7" spans="1:38" ht="14.25" customHeight="1">
      <c r="A7" s="46" t="s">
        <v>52</v>
      </c>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L7" s="47"/>
    </row>
    <row r="8" spans="1:38" ht="21" customHeight="1">
      <c r="A8" s="142" t="s">
        <v>42</v>
      </c>
      <c r="B8" s="142"/>
      <c r="C8" s="142"/>
      <c r="D8" s="142"/>
      <c r="E8" s="142"/>
      <c r="F8" s="142"/>
      <c r="G8" s="142"/>
      <c r="H8" s="190"/>
      <c r="I8" s="191"/>
      <c r="J8" s="191"/>
      <c r="K8" s="191"/>
      <c r="L8" s="191"/>
      <c r="M8" s="191"/>
      <c r="N8" s="191"/>
      <c r="O8" s="192"/>
      <c r="P8" s="150" t="s">
        <v>23</v>
      </c>
      <c r="Q8" s="151"/>
      <c r="R8" s="151"/>
      <c r="S8" s="152"/>
      <c r="T8" s="190"/>
      <c r="U8" s="191"/>
      <c r="V8" s="191"/>
      <c r="W8" s="192"/>
      <c r="X8" s="143" t="s">
        <v>43</v>
      </c>
      <c r="Y8" s="143"/>
      <c r="Z8" s="143"/>
      <c r="AA8" s="143"/>
      <c r="AB8" s="143"/>
      <c r="AC8" s="143"/>
      <c r="AD8" s="143"/>
      <c r="AE8" s="143"/>
      <c r="AF8" s="190"/>
      <c r="AG8" s="191"/>
      <c r="AH8" s="191"/>
      <c r="AI8" s="192"/>
      <c r="AL8" s="47"/>
    </row>
    <row r="9" spans="1:38" s="38" customFormat="1" ht="21" customHeight="1">
      <c r="A9" s="86" t="s">
        <v>27</v>
      </c>
      <c r="B9" s="86"/>
      <c r="C9" s="86"/>
      <c r="D9" s="86"/>
      <c r="E9" s="86"/>
      <c r="F9" s="86"/>
      <c r="G9" s="86"/>
      <c r="H9" s="193"/>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5"/>
      <c r="AJ9" s="32"/>
    </row>
    <row r="10" spans="1:38" s="38" customFormat="1" ht="21" customHeight="1">
      <c r="A10" s="90" t="s">
        <v>26</v>
      </c>
      <c r="B10" s="90"/>
      <c r="C10" s="90"/>
      <c r="D10" s="90"/>
      <c r="E10" s="90"/>
      <c r="F10" s="90"/>
      <c r="G10" s="90"/>
      <c r="H10" s="39" t="s">
        <v>25</v>
      </c>
      <c r="I10" s="196"/>
      <c r="J10" s="196"/>
      <c r="K10" s="196"/>
      <c r="L10" s="196"/>
      <c r="M10" s="196"/>
      <c r="N10" s="40"/>
      <c r="O10" s="40"/>
      <c r="P10" s="40"/>
      <c r="Q10" s="40"/>
      <c r="R10" s="40"/>
      <c r="S10" s="40"/>
      <c r="T10" s="40"/>
      <c r="U10" s="40"/>
      <c r="V10" s="40"/>
      <c r="W10" s="40"/>
      <c r="X10" s="40"/>
      <c r="Y10" s="40"/>
      <c r="Z10" s="40"/>
      <c r="AA10" s="40"/>
      <c r="AB10" s="40"/>
      <c r="AC10" s="40"/>
      <c r="AD10" s="40"/>
      <c r="AE10" s="40"/>
      <c r="AF10" s="40"/>
      <c r="AG10" s="40"/>
      <c r="AH10" s="40"/>
      <c r="AI10" s="41"/>
      <c r="AJ10" s="32"/>
    </row>
    <row r="11" spans="1:38" s="38" customFormat="1" ht="21" customHeight="1">
      <c r="A11" s="90"/>
      <c r="B11" s="90"/>
      <c r="C11" s="90"/>
      <c r="D11" s="90"/>
      <c r="E11" s="90"/>
      <c r="F11" s="90"/>
      <c r="G11" s="90"/>
      <c r="H11" s="197"/>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9"/>
      <c r="AJ11" s="32"/>
    </row>
    <row r="12" spans="1:38" s="38" customFormat="1" ht="14.55" customHeight="1">
      <c r="A12" s="48"/>
      <c r="B12" s="48"/>
      <c r="C12" s="48"/>
      <c r="D12" s="48"/>
      <c r="E12" s="48"/>
      <c r="F12" s="48"/>
      <c r="G12" s="48"/>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32"/>
    </row>
    <row r="14" spans="1:38" ht="14.25" customHeight="1">
      <c r="A14" s="46" t="s">
        <v>64</v>
      </c>
    </row>
    <row r="15" spans="1:38" s="51" customFormat="1" ht="21" customHeight="1">
      <c r="A15" s="138" t="s">
        <v>65</v>
      </c>
      <c r="B15" s="139"/>
      <c r="C15" s="139"/>
      <c r="D15" s="139"/>
      <c r="E15" s="139"/>
      <c r="F15" s="139"/>
      <c r="G15" s="139"/>
      <c r="H15" s="125" t="s">
        <v>40</v>
      </c>
      <c r="I15" s="125"/>
      <c r="J15" s="125"/>
      <c r="K15" s="125"/>
      <c r="L15" s="125"/>
      <c r="M15" s="125"/>
      <c r="N15" s="125"/>
      <c r="O15" s="125" t="s">
        <v>22</v>
      </c>
      <c r="P15" s="125"/>
      <c r="Q15" s="125"/>
      <c r="R15" s="125"/>
      <c r="S15" s="125"/>
      <c r="T15" s="125"/>
      <c r="U15" s="125"/>
      <c r="V15" s="125" t="s">
        <v>21</v>
      </c>
      <c r="W15" s="125"/>
      <c r="X15" s="125"/>
      <c r="Y15" s="125"/>
      <c r="Z15" s="125"/>
      <c r="AA15" s="125"/>
      <c r="AB15" s="125"/>
      <c r="AC15" s="125" t="s">
        <v>41</v>
      </c>
      <c r="AD15" s="125"/>
      <c r="AE15" s="125"/>
      <c r="AF15" s="125"/>
      <c r="AG15" s="125"/>
      <c r="AH15" s="125"/>
      <c r="AI15" s="125"/>
      <c r="AJ15" s="50"/>
    </row>
    <row r="16" spans="1:38" s="38" customFormat="1" ht="21" customHeight="1">
      <c r="A16" s="140"/>
      <c r="B16" s="141"/>
      <c r="C16" s="141"/>
      <c r="D16" s="141"/>
      <c r="E16" s="141"/>
      <c r="F16" s="141"/>
      <c r="G16" s="141"/>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32"/>
    </row>
    <row r="17" spans="1:36" s="38" customFormat="1">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row>
    <row r="18" spans="1:36" s="38" customFormat="1">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row>
    <row r="19" spans="1:36" ht="14.25" customHeight="1">
      <c r="A19" s="46" t="s">
        <v>53</v>
      </c>
    </row>
    <row r="20" spans="1:36" s="38" customFormat="1" ht="19.05" customHeight="1">
      <c r="A20" s="119" t="s">
        <v>44</v>
      </c>
      <c r="B20" s="120"/>
      <c r="C20" s="130" t="s">
        <v>20</v>
      </c>
      <c r="D20" s="130"/>
      <c r="E20" s="130"/>
      <c r="F20" s="130"/>
      <c r="G20" s="130"/>
      <c r="H20" s="130"/>
      <c r="I20" s="130"/>
      <c r="J20" s="130"/>
      <c r="K20" s="130"/>
      <c r="L20" s="130"/>
      <c r="M20" s="130"/>
      <c r="N20" s="130"/>
      <c r="O20" s="130"/>
      <c r="P20" s="115" t="s">
        <v>67</v>
      </c>
      <c r="Q20" s="112"/>
      <c r="R20" s="112"/>
      <c r="S20" s="113"/>
      <c r="T20" s="115" t="s">
        <v>68</v>
      </c>
      <c r="U20" s="112"/>
      <c r="V20" s="112"/>
      <c r="W20" s="113"/>
      <c r="X20" s="115" t="s">
        <v>66</v>
      </c>
      <c r="Y20" s="112"/>
      <c r="Z20" s="112"/>
      <c r="AA20" s="113"/>
      <c r="AB20" s="144" t="s">
        <v>69</v>
      </c>
      <c r="AC20" s="145"/>
      <c r="AD20" s="145"/>
      <c r="AE20" s="146"/>
      <c r="AF20" s="144" t="s">
        <v>70</v>
      </c>
      <c r="AG20" s="145"/>
      <c r="AH20" s="145"/>
      <c r="AI20" s="146"/>
      <c r="AJ20" s="32"/>
    </row>
    <row r="21" spans="1:36" s="38" customFormat="1" ht="19.05" customHeight="1">
      <c r="A21" s="121"/>
      <c r="B21" s="122"/>
      <c r="C21" s="130"/>
      <c r="D21" s="130"/>
      <c r="E21" s="130"/>
      <c r="F21" s="130"/>
      <c r="G21" s="130"/>
      <c r="H21" s="130"/>
      <c r="I21" s="130"/>
      <c r="J21" s="130"/>
      <c r="K21" s="130"/>
      <c r="L21" s="130"/>
      <c r="M21" s="130"/>
      <c r="N21" s="130"/>
      <c r="O21" s="130"/>
      <c r="P21" s="116"/>
      <c r="Q21" s="117"/>
      <c r="R21" s="117"/>
      <c r="S21" s="118"/>
      <c r="T21" s="116"/>
      <c r="U21" s="117"/>
      <c r="V21" s="117"/>
      <c r="W21" s="118"/>
      <c r="X21" s="116"/>
      <c r="Y21" s="117"/>
      <c r="Z21" s="117"/>
      <c r="AA21" s="118"/>
      <c r="AB21" s="147"/>
      <c r="AC21" s="148"/>
      <c r="AD21" s="148"/>
      <c r="AE21" s="149"/>
      <c r="AF21" s="147"/>
      <c r="AG21" s="148"/>
      <c r="AH21" s="148"/>
      <c r="AI21" s="149"/>
      <c r="AJ21" s="32"/>
    </row>
    <row r="22" spans="1:36" s="38" customFormat="1" ht="21" customHeight="1">
      <c r="A22" s="121"/>
      <c r="B22" s="122"/>
      <c r="C22" s="58" t="s">
        <v>19</v>
      </c>
      <c r="D22" s="182"/>
      <c r="E22" s="182"/>
      <c r="F22" s="182"/>
      <c r="G22" s="182"/>
      <c r="H22" s="182"/>
      <c r="I22" s="182"/>
      <c r="J22" s="182"/>
      <c r="K22" s="182"/>
      <c r="L22" s="182"/>
      <c r="M22" s="182"/>
      <c r="N22" s="182"/>
      <c r="O22" s="182"/>
      <c r="P22" s="179"/>
      <c r="Q22" s="180"/>
      <c r="R22" s="180"/>
      <c r="S22" s="181"/>
      <c r="T22" s="179"/>
      <c r="U22" s="180"/>
      <c r="V22" s="180"/>
      <c r="W22" s="181"/>
      <c r="X22" s="135">
        <f>P22-T22</f>
        <v>0</v>
      </c>
      <c r="Y22" s="136"/>
      <c r="Z22" s="136"/>
      <c r="AA22" s="137"/>
      <c r="AB22" s="179"/>
      <c r="AC22" s="180"/>
      <c r="AD22" s="180"/>
      <c r="AE22" s="181"/>
      <c r="AF22" s="135">
        <f>X22-AB22</f>
        <v>0</v>
      </c>
      <c r="AG22" s="136"/>
      <c r="AH22" s="136"/>
      <c r="AI22" s="137"/>
      <c r="AJ22" s="32"/>
    </row>
    <row r="23" spans="1:36" s="38" customFormat="1" ht="21" customHeight="1">
      <c r="A23" s="121"/>
      <c r="B23" s="122"/>
      <c r="C23" s="58" t="s">
        <v>18</v>
      </c>
      <c r="D23" s="183"/>
      <c r="E23" s="184"/>
      <c r="F23" s="184"/>
      <c r="G23" s="184"/>
      <c r="H23" s="184"/>
      <c r="I23" s="184"/>
      <c r="J23" s="184"/>
      <c r="K23" s="184"/>
      <c r="L23" s="184"/>
      <c r="M23" s="184"/>
      <c r="N23" s="184"/>
      <c r="O23" s="185"/>
      <c r="P23" s="179"/>
      <c r="Q23" s="180"/>
      <c r="R23" s="180"/>
      <c r="S23" s="181"/>
      <c r="T23" s="179"/>
      <c r="U23" s="180"/>
      <c r="V23" s="180"/>
      <c r="W23" s="181"/>
      <c r="X23" s="135">
        <f t="shared" ref="X23:X26" si="0">P23-T23</f>
        <v>0</v>
      </c>
      <c r="Y23" s="136"/>
      <c r="Z23" s="136"/>
      <c r="AA23" s="137"/>
      <c r="AB23" s="179"/>
      <c r="AC23" s="180"/>
      <c r="AD23" s="180"/>
      <c r="AE23" s="181"/>
      <c r="AF23" s="135">
        <f t="shared" ref="AF23:AF26" si="1">X23-AB23</f>
        <v>0</v>
      </c>
      <c r="AG23" s="136"/>
      <c r="AH23" s="136"/>
      <c r="AI23" s="137"/>
      <c r="AJ23" s="32"/>
    </row>
    <row r="24" spans="1:36" s="38" customFormat="1" ht="21" customHeight="1">
      <c r="A24" s="121"/>
      <c r="B24" s="122"/>
      <c r="C24" s="58" t="s">
        <v>17</v>
      </c>
      <c r="D24" s="182"/>
      <c r="E24" s="182"/>
      <c r="F24" s="182"/>
      <c r="G24" s="182"/>
      <c r="H24" s="182"/>
      <c r="I24" s="182"/>
      <c r="J24" s="182"/>
      <c r="K24" s="182"/>
      <c r="L24" s="182"/>
      <c r="M24" s="182"/>
      <c r="N24" s="182"/>
      <c r="O24" s="182"/>
      <c r="P24" s="179"/>
      <c r="Q24" s="180"/>
      <c r="R24" s="180"/>
      <c r="S24" s="181"/>
      <c r="T24" s="179"/>
      <c r="U24" s="180"/>
      <c r="V24" s="180"/>
      <c r="W24" s="181"/>
      <c r="X24" s="135">
        <f t="shared" si="0"/>
        <v>0</v>
      </c>
      <c r="Y24" s="136"/>
      <c r="Z24" s="136"/>
      <c r="AA24" s="137"/>
      <c r="AB24" s="179"/>
      <c r="AC24" s="180"/>
      <c r="AD24" s="180"/>
      <c r="AE24" s="181"/>
      <c r="AF24" s="135">
        <f t="shared" si="1"/>
        <v>0</v>
      </c>
      <c r="AG24" s="136"/>
      <c r="AH24" s="136"/>
      <c r="AI24" s="137"/>
      <c r="AJ24" s="32"/>
    </row>
    <row r="25" spans="1:36" s="38" customFormat="1" ht="21" customHeight="1">
      <c r="A25" s="121"/>
      <c r="B25" s="122"/>
      <c r="C25" s="58" t="s">
        <v>16</v>
      </c>
      <c r="D25" s="182"/>
      <c r="E25" s="182"/>
      <c r="F25" s="182"/>
      <c r="G25" s="182"/>
      <c r="H25" s="182"/>
      <c r="I25" s="182"/>
      <c r="J25" s="182"/>
      <c r="K25" s="182"/>
      <c r="L25" s="182"/>
      <c r="M25" s="182"/>
      <c r="N25" s="182"/>
      <c r="O25" s="182"/>
      <c r="P25" s="179"/>
      <c r="Q25" s="180"/>
      <c r="R25" s="180"/>
      <c r="S25" s="181"/>
      <c r="T25" s="179"/>
      <c r="U25" s="180"/>
      <c r="V25" s="180"/>
      <c r="W25" s="181"/>
      <c r="X25" s="135">
        <f t="shared" si="0"/>
        <v>0</v>
      </c>
      <c r="Y25" s="136"/>
      <c r="Z25" s="136"/>
      <c r="AA25" s="137"/>
      <c r="AB25" s="179"/>
      <c r="AC25" s="180"/>
      <c r="AD25" s="180"/>
      <c r="AE25" s="181"/>
      <c r="AF25" s="135">
        <f t="shared" si="1"/>
        <v>0</v>
      </c>
      <c r="AG25" s="136"/>
      <c r="AH25" s="136"/>
      <c r="AI25" s="137"/>
      <c r="AJ25" s="32"/>
    </row>
    <row r="26" spans="1:36" s="38" customFormat="1" ht="21" customHeight="1">
      <c r="A26" s="121"/>
      <c r="B26" s="122"/>
      <c r="C26" s="58" t="s">
        <v>15</v>
      </c>
      <c r="D26" s="125" t="s">
        <v>14</v>
      </c>
      <c r="E26" s="125"/>
      <c r="F26" s="125"/>
      <c r="G26" s="125"/>
      <c r="H26" s="125"/>
      <c r="I26" s="125"/>
      <c r="J26" s="125"/>
      <c r="K26" s="125"/>
      <c r="L26" s="125"/>
      <c r="M26" s="125"/>
      <c r="N26" s="125"/>
      <c r="O26" s="125"/>
      <c r="P26" s="179"/>
      <c r="Q26" s="180"/>
      <c r="R26" s="180"/>
      <c r="S26" s="181"/>
      <c r="T26" s="179"/>
      <c r="U26" s="180"/>
      <c r="V26" s="180"/>
      <c r="W26" s="181"/>
      <c r="X26" s="135">
        <f t="shared" si="0"/>
        <v>0</v>
      </c>
      <c r="Y26" s="136"/>
      <c r="Z26" s="136"/>
      <c r="AA26" s="137"/>
      <c r="AB26" s="179"/>
      <c r="AC26" s="180"/>
      <c r="AD26" s="180"/>
      <c r="AE26" s="181"/>
      <c r="AF26" s="135">
        <f t="shared" si="1"/>
        <v>0</v>
      </c>
      <c r="AG26" s="136"/>
      <c r="AH26" s="136"/>
      <c r="AI26" s="137"/>
      <c r="AJ26" s="32"/>
    </row>
    <row r="27" spans="1:36" s="38" customFormat="1" ht="21" customHeight="1">
      <c r="A27" s="123"/>
      <c r="B27" s="124"/>
      <c r="C27" s="125" t="s">
        <v>13</v>
      </c>
      <c r="D27" s="125"/>
      <c r="E27" s="125"/>
      <c r="F27" s="125"/>
      <c r="G27" s="125"/>
      <c r="H27" s="125"/>
      <c r="I27" s="125"/>
      <c r="J27" s="125"/>
      <c r="K27" s="125"/>
      <c r="L27" s="125"/>
      <c r="M27" s="125"/>
      <c r="N27" s="125"/>
      <c r="O27" s="125"/>
      <c r="P27" s="157">
        <f>SUM(P22:S26)</f>
        <v>0</v>
      </c>
      <c r="Q27" s="158"/>
      <c r="R27" s="158"/>
      <c r="S27" s="159"/>
      <c r="T27" s="157">
        <f t="shared" ref="T27" si="2">SUM(T22:W26)</f>
        <v>0</v>
      </c>
      <c r="U27" s="158"/>
      <c r="V27" s="158"/>
      <c r="W27" s="159"/>
      <c r="X27" s="157">
        <f t="shared" ref="X27" si="3">SUM(X22:AA26)</f>
        <v>0</v>
      </c>
      <c r="Y27" s="158"/>
      <c r="Z27" s="158"/>
      <c r="AA27" s="159"/>
      <c r="AB27" s="157">
        <f t="shared" ref="AB27" si="4">SUM(AB22:AE26)</f>
        <v>0</v>
      </c>
      <c r="AC27" s="158"/>
      <c r="AD27" s="158"/>
      <c r="AE27" s="159"/>
      <c r="AF27" s="157">
        <f t="shared" ref="AF27" si="5">SUM(AF22:AI26)</f>
        <v>0</v>
      </c>
      <c r="AG27" s="158"/>
      <c r="AH27" s="158"/>
      <c r="AI27" s="159"/>
      <c r="AJ27" s="32"/>
    </row>
    <row r="28" spans="1:36" s="38" customFormat="1">
      <c r="A28" s="32" t="s">
        <v>12</v>
      </c>
      <c r="B28" s="32"/>
      <c r="C28" s="32"/>
      <c r="D28" s="32"/>
      <c r="E28" s="32"/>
      <c r="F28" s="32"/>
      <c r="G28" s="32"/>
      <c r="H28" s="32"/>
      <c r="I28" s="32"/>
      <c r="J28" s="32"/>
      <c r="K28" s="32"/>
      <c r="L28" s="32"/>
      <c r="M28" s="50"/>
      <c r="N28" s="50"/>
      <c r="O28" s="50"/>
      <c r="P28" s="32"/>
      <c r="Q28" s="32"/>
      <c r="R28" s="32"/>
      <c r="S28" s="32"/>
      <c r="T28" s="32"/>
      <c r="U28" s="32"/>
      <c r="V28" s="32"/>
      <c r="W28" s="32"/>
      <c r="X28" s="32"/>
      <c r="Y28" s="32"/>
      <c r="Z28" s="32"/>
      <c r="AA28" s="32"/>
      <c r="AB28" s="32"/>
      <c r="AC28" s="32"/>
      <c r="AD28" s="32"/>
      <c r="AE28" s="32"/>
      <c r="AF28" s="32"/>
      <c r="AG28" s="32"/>
      <c r="AH28" s="32"/>
      <c r="AI28" s="32"/>
      <c r="AJ28" s="32"/>
    </row>
    <row r="29" spans="1:36">
      <c r="M29" s="50"/>
      <c r="N29" s="50"/>
      <c r="O29" s="50"/>
    </row>
    <row r="30" spans="1:36">
      <c r="M30" s="50"/>
      <c r="N30" s="50"/>
      <c r="O30" s="50"/>
    </row>
    <row r="31" spans="1:36" ht="14.25" customHeight="1">
      <c r="A31" s="46" t="s">
        <v>54</v>
      </c>
      <c r="B31" s="50"/>
      <c r="C31" s="50"/>
      <c r="D31" s="50"/>
      <c r="E31" s="50"/>
      <c r="F31" s="50"/>
      <c r="G31" s="50"/>
      <c r="AB31" s="50"/>
      <c r="AC31" s="50"/>
      <c r="AD31" s="50"/>
      <c r="AE31" s="50"/>
      <c r="AF31" s="50"/>
      <c r="AG31" s="50"/>
      <c r="AH31" s="50"/>
      <c r="AI31" s="50"/>
    </row>
    <row r="32" spans="1:36" s="38" customFormat="1" ht="14.25" customHeight="1">
      <c r="A32" s="32"/>
      <c r="B32" s="53" t="s">
        <v>82</v>
      </c>
      <c r="C32" s="50"/>
      <c r="D32" s="50"/>
      <c r="E32" s="50"/>
      <c r="F32" s="50"/>
      <c r="G32" s="50"/>
      <c r="H32" s="32"/>
      <c r="I32" s="32"/>
      <c r="J32" s="32"/>
      <c r="K32" s="32"/>
      <c r="L32" s="32"/>
      <c r="M32" s="32"/>
      <c r="N32" s="32"/>
      <c r="O32" s="32"/>
      <c r="P32" s="32"/>
      <c r="Q32" s="32"/>
      <c r="R32" s="32"/>
      <c r="S32" s="32"/>
      <c r="T32" s="32"/>
      <c r="U32" s="32"/>
      <c r="V32" s="32"/>
      <c r="W32" s="32"/>
      <c r="X32" s="32"/>
      <c r="Y32" s="32"/>
      <c r="Z32" s="32"/>
      <c r="AA32" s="32"/>
      <c r="AB32" s="50"/>
      <c r="AC32" s="50"/>
      <c r="AD32" s="50"/>
      <c r="AE32" s="50"/>
      <c r="AF32" s="50"/>
      <c r="AG32" s="50"/>
      <c r="AH32" s="50"/>
      <c r="AI32" s="54" t="s">
        <v>49</v>
      </c>
      <c r="AJ32" s="32"/>
    </row>
    <row r="33" spans="1:36" s="38" customFormat="1" ht="28.2" customHeight="1">
      <c r="A33" s="50"/>
      <c r="B33" s="55" t="s">
        <v>11</v>
      </c>
      <c r="C33" s="130" t="s">
        <v>10</v>
      </c>
      <c r="D33" s="130"/>
      <c r="E33" s="130"/>
      <c r="F33" s="130"/>
      <c r="G33" s="130"/>
      <c r="H33" s="130"/>
      <c r="I33" s="130"/>
      <c r="J33" s="130"/>
      <c r="K33" s="130"/>
      <c r="L33" s="130"/>
      <c r="M33" s="130"/>
      <c r="N33" s="130"/>
      <c r="O33" s="130"/>
      <c r="P33" s="130"/>
      <c r="Q33" s="130"/>
      <c r="R33" s="130"/>
      <c r="S33" s="130"/>
      <c r="T33" s="130"/>
      <c r="U33" s="130"/>
      <c r="V33" s="130"/>
      <c r="W33" s="130"/>
      <c r="X33" s="130"/>
      <c r="Y33" s="130"/>
      <c r="Z33" s="130" t="s">
        <v>9</v>
      </c>
      <c r="AA33" s="130"/>
      <c r="AB33" s="130"/>
      <c r="AC33" s="130"/>
      <c r="AD33" s="162" t="s">
        <v>48</v>
      </c>
      <c r="AE33" s="162"/>
      <c r="AF33" s="162"/>
      <c r="AG33" s="162"/>
      <c r="AH33" s="162"/>
      <c r="AI33" s="162"/>
      <c r="AJ33" s="32"/>
    </row>
    <row r="34" spans="1:36" ht="21" customHeight="1">
      <c r="A34" s="50"/>
      <c r="B34" s="55">
        <v>1</v>
      </c>
      <c r="C34" s="169"/>
      <c r="D34" s="170"/>
      <c r="E34" s="170"/>
      <c r="F34" s="170"/>
      <c r="G34" s="170"/>
      <c r="H34" s="170"/>
      <c r="I34" s="170"/>
      <c r="J34" s="170"/>
      <c r="K34" s="170"/>
      <c r="L34" s="170"/>
      <c r="M34" s="170"/>
      <c r="N34" s="170"/>
      <c r="O34" s="170"/>
      <c r="P34" s="170"/>
      <c r="Q34" s="170"/>
      <c r="R34" s="170"/>
      <c r="S34" s="170"/>
      <c r="T34" s="170"/>
      <c r="U34" s="170"/>
      <c r="V34" s="170"/>
      <c r="W34" s="170"/>
      <c r="X34" s="170"/>
      <c r="Y34" s="171"/>
      <c r="Z34" s="134"/>
      <c r="AA34" s="134"/>
      <c r="AB34" s="134"/>
      <c r="AC34" s="134"/>
      <c r="AD34" s="160"/>
      <c r="AE34" s="160"/>
      <c r="AF34" s="160"/>
      <c r="AG34" s="160"/>
      <c r="AH34" s="160"/>
      <c r="AI34" s="160"/>
    </row>
    <row r="35" spans="1:36" ht="21" customHeight="1">
      <c r="A35" s="50"/>
      <c r="B35" s="55">
        <v>2</v>
      </c>
      <c r="C35" s="169"/>
      <c r="D35" s="170"/>
      <c r="E35" s="170"/>
      <c r="F35" s="170"/>
      <c r="G35" s="170"/>
      <c r="H35" s="170"/>
      <c r="I35" s="170"/>
      <c r="J35" s="170"/>
      <c r="K35" s="170"/>
      <c r="L35" s="170"/>
      <c r="M35" s="170"/>
      <c r="N35" s="170"/>
      <c r="O35" s="170"/>
      <c r="P35" s="170"/>
      <c r="Q35" s="170"/>
      <c r="R35" s="170"/>
      <c r="S35" s="170"/>
      <c r="T35" s="170"/>
      <c r="U35" s="170"/>
      <c r="V35" s="170"/>
      <c r="W35" s="170"/>
      <c r="X35" s="170"/>
      <c r="Y35" s="171"/>
      <c r="Z35" s="134"/>
      <c r="AA35" s="134"/>
      <c r="AB35" s="134"/>
      <c r="AC35" s="134"/>
      <c r="AD35" s="160"/>
      <c r="AE35" s="160"/>
      <c r="AF35" s="160"/>
      <c r="AG35" s="160"/>
      <c r="AH35" s="160"/>
      <c r="AI35" s="160"/>
    </row>
    <row r="36" spans="1:36" ht="21" customHeight="1">
      <c r="A36" s="50"/>
      <c r="B36" s="55">
        <v>3</v>
      </c>
      <c r="C36" s="169"/>
      <c r="D36" s="170"/>
      <c r="E36" s="170"/>
      <c r="F36" s="170"/>
      <c r="G36" s="170"/>
      <c r="H36" s="170"/>
      <c r="I36" s="170"/>
      <c r="J36" s="170"/>
      <c r="K36" s="170"/>
      <c r="L36" s="170"/>
      <c r="M36" s="170"/>
      <c r="N36" s="170"/>
      <c r="O36" s="170"/>
      <c r="P36" s="170"/>
      <c r="Q36" s="170"/>
      <c r="R36" s="170"/>
      <c r="S36" s="170"/>
      <c r="T36" s="170"/>
      <c r="U36" s="170"/>
      <c r="V36" s="170"/>
      <c r="W36" s="170"/>
      <c r="X36" s="170"/>
      <c r="Y36" s="171"/>
      <c r="Z36" s="134"/>
      <c r="AA36" s="134"/>
      <c r="AB36" s="134"/>
      <c r="AC36" s="134"/>
      <c r="AD36" s="160"/>
      <c r="AE36" s="160"/>
      <c r="AF36" s="160"/>
      <c r="AG36" s="160"/>
      <c r="AH36" s="160"/>
      <c r="AI36" s="160"/>
    </row>
    <row r="37" spans="1:36" ht="21" customHeight="1">
      <c r="A37" s="50"/>
      <c r="B37" s="55">
        <v>4</v>
      </c>
      <c r="C37" s="169"/>
      <c r="D37" s="170"/>
      <c r="E37" s="170"/>
      <c r="F37" s="170"/>
      <c r="G37" s="170"/>
      <c r="H37" s="170"/>
      <c r="I37" s="170"/>
      <c r="J37" s="170"/>
      <c r="K37" s="170"/>
      <c r="L37" s="170"/>
      <c r="M37" s="170"/>
      <c r="N37" s="170"/>
      <c r="O37" s="170"/>
      <c r="P37" s="170"/>
      <c r="Q37" s="170"/>
      <c r="R37" s="170"/>
      <c r="S37" s="170"/>
      <c r="T37" s="170"/>
      <c r="U37" s="170"/>
      <c r="V37" s="170"/>
      <c r="W37" s="170"/>
      <c r="X37" s="170"/>
      <c r="Y37" s="171"/>
      <c r="Z37" s="134"/>
      <c r="AA37" s="134"/>
      <c r="AB37" s="134"/>
      <c r="AC37" s="134"/>
      <c r="AD37" s="160"/>
      <c r="AE37" s="160"/>
      <c r="AF37" s="160"/>
      <c r="AG37" s="160"/>
      <c r="AH37" s="160"/>
      <c r="AI37" s="160"/>
    </row>
    <row r="38" spans="1:36" ht="21" customHeight="1">
      <c r="A38" s="50"/>
      <c r="B38" s="55">
        <v>5</v>
      </c>
      <c r="C38" s="169"/>
      <c r="D38" s="170"/>
      <c r="E38" s="170"/>
      <c r="F38" s="170"/>
      <c r="G38" s="170"/>
      <c r="H38" s="170"/>
      <c r="I38" s="170"/>
      <c r="J38" s="170"/>
      <c r="K38" s="170"/>
      <c r="L38" s="170"/>
      <c r="M38" s="170"/>
      <c r="N38" s="170"/>
      <c r="O38" s="170"/>
      <c r="P38" s="170"/>
      <c r="Q38" s="170"/>
      <c r="R38" s="170"/>
      <c r="S38" s="170"/>
      <c r="T38" s="170"/>
      <c r="U38" s="170"/>
      <c r="V38" s="170"/>
      <c r="W38" s="170"/>
      <c r="X38" s="170"/>
      <c r="Y38" s="171"/>
      <c r="Z38" s="134"/>
      <c r="AA38" s="134"/>
      <c r="AB38" s="134"/>
      <c r="AC38" s="134"/>
      <c r="AD38" s="160"/>
      <c r="AE38" s="160"/>
      <c r="AF38" s="160"/>
      <c r="AG38" s="160"/>
      <c r="AH38" s="160"/>
      <c r="AI38" s="160"/>
    </row>
    <row r="39" spans="1:36" ht="21" customHeight="1">
      <c r="B39" s="55">
        <v>6</v>
      </c>
      <c r="C39" s="169"/>
      <c r="D39" s="170"/>
      <c r="E39" s="170"/>
      <c r="F39" s="170"/>
      <c r="G39" s="170"/>
      <c r="H39" s="170"/>
      <c r="I39" s="170"/>
      <c r="J39" s="170"/>
      <c r="K39" s="170"/>
      <c r="L39" s="170"/>
      <c r="M39" s="170"/>
      <c r="N39" s="170"/>
      <c r="O39" s="170"/>
      <c r="P39" s="170"/>
      <c r="Q39" s="170"/>
      <c r="R39" s="170"/>
      <c r="S39" s="170"/>
      <c r="T39" s="170"/>
      <c r="U39" s="170"/>
      <c r="V39" s="170"/>
      <c r="W39" s="170"/>
      <c r="X39" s="170"/>
      <c r="Y39" s="171"/>
      <c r="Z39" s="134"/>
      <c r="AA39" s="134"/>
      <c r="AB39" s="134"/>
      <c r="AC39" s="134"/>
      <c r="AD39" s="160"/>
      <c r="AE39" s="160"/>
      <c r="AF39" s="160"/>
      <c r="AG39" s="160"/>
      <c r="AH39" s="160"/>
      <c r="AI39" s="160"/>
    </row>
    <row r="40" spans="1:36" ht="21" customHeight="1">
      <c r="B40" s="55">
        <v>7</v>
      </c>
      <c r="C40" s="169"/>
      <c r="D40" s="170"/>
      <c r="E40" s="170"/>
      <c r="F40" s="170"/>
      <c r="G40" s="170"/>
      <c r="H40" s="170"/>
      <c r="I40" s="170"/>
      <c r="J40" s="170"/>
      <c r="K40" s="170"/>
      <c r="L40" s="170"/>
      <c r="M40" s="170"/>
      <c r="N40" s="170"/>
      <c r="O40" s="170"/>
      <c r="P40" s="170"/>
      <c r="Q40" s="170"/>
      <c r="R40" s="170"/>
      <c r="S40" s="170"/>
      <c r="T40" s="170"/>
      <c r="U40" s="170"/>
      <c r="V40" s="170"/>
      <c r="W40" s="170"/>
      <c r="X40" s="170"/>
      <c r="Y40" s="171"/>
      <c r="Z40" s="134"/>
      <c r="AA40" s="134"/>
      <c r="AB40" s="134"/>
      <c r="AC40" s="134"/>
      <c r="AD40" s="160"/>
      <c r="AE40" s="160"/>
      <c r="AF40" s="160"/>
      <c r="AG40" s="160"/>
      <c r="AH40" s="160"/>
      <c r="AI40" s="160"/>
    </row>
    <row r="41" spans="1:36" ht="21" customHeight="1">
      <c r="B41" s="55">
        <v>8</v>
      </c>
      <c r="C41" s="169"/>
      <c r="D41" s="170"/>
      <c r="E41" s="170"/>
      <c r="F41" s="170"/>
      <c r="G41" s="170"/>
      <c r="H41" s="170"/>
      <c r="I41" s="170"/>
      <c r="J41" s="170"/>
      <c r="K41" s="170"/>
      <c r="L41" s="170"/>
      <c r="M41" s="170"/>
      <c r="N41" s="170"/>
      <c r="O41" s="170"/>
      <c r="P41" s="170"/>
      <c r="Q41" s="170"/>
      <c r="R41" s="170"/>
      <c r="S41" s="170"/>
      <c r="T41" s="170"/>
      <c r="U41" s="170"/>
      <c r="V41" s="170"/>
      <c r="W41" s="170"/>
      <c r="X41" s="170"/>
      <c r="Y41" s="171"/>
      <c r="Z41" s="134"/>
      <c r="AA41" s="134"/>
      <c r="AB41" s="134"/>
      <c r="AC41" s="134"/>
      <c r="AD41" s="160"/>
      <c r="AE41" s="160"/>
      <c r="AF41" s="160"/>
      <c r="AG41" s="160"/>
      <c r="AH41" s="160"/>
      <c r="AI41" s="160"/>
    </row>
    <row r="42" spans="1:36" ht="21" customHeight="1">
      <c r="B42" s="55">
        <v>9</v>
      </c>
      <c r="C42" s="169"/>
      <c r="D42" s="170"/>
      <c r="E42" s="170"/>
      <c r="F42" s="170"/>
      <c r="G42" s="170"/>
      <c r="H42" s="170"/>
      <c r="I42" s="170"/>
      <c r="J42" s="170"/>
      <c r="K42" s="170"/>
      <c r="L42" s="170"/>
      <c r="M42" s="170"/>
      <c r="N42" s="170"/>
      <c r="O42" s="170"/>
      <c r="P42" s="170"/>
      <c r="Q42" s="170"/>
      <c r="R42" s="170"/>
      <c r="S42" s="170"/>
      <c r="T42" s="170"/>
      <c r="U42" s="170"/>
      <c r="V42" s="170"/>
      <c r="W42" s="170"/>
      <c r="X42" s="170"/>
      <c r="Y42" s="171"/>
      <c r="Z42" s="134"/>
      <c r="AA42" s="134"/>
      <c r="AB42" s="134"/>
      <c r="AC42" s="134"/>
      <c r="AD42" s="160"/>
      <c r="AE42" s="160"/>
      <c r="AF42" s="160"/>
      <c r="AG42" s="160"/>
      <c r="AH42" s="160"/>
      <c r="AI42" s="160"/>
    </row>
    <row r="43" spans="1:36" ht="21" customHeight="1">
      <c r="B43" s="55">
        <v>10</v>
      </c>
      <c r="C43" s="169"/>
      <c r="D43" s="170"/>
      <c r="E43" s="170"/>
      <c r="F43" s="170"/>
      <c r="G43" s="170"/>
      <c r="H43" s="170"/>
      <c r="I43" s="170"/>
      <c r="J43" s="170"/>
      <c r="K43" s="170"/>
      <c r="L43" s="170"/>
      <c r="M43" s="170"/>
      <c r="N43" s="170"/>
      <c r="O43" s="170"/>
      <c r="P43" s="170"/>
      <c r="Q43" s="170"/>
      <c r="R43" s="170"/>
      <c r="S43" s="170"/>
      <c r="T43" s="170"/>
      <c r="U43" s="170"/>
      <c r="V43" s="170"/>
      <c r="W43" s="170"/>
      <c r="X43" s="170"/>
      <c r="Y43" s="171"/>
      <c r="Z43" s="134"/>
      <c r="AA43" s="134"/>
      <c r="AB43" s="134"/>
      <c r="AC43" s="134"/>
      <c r="AD43" s="160"/>
      <c r="AE43" s="160"/>
      <c r="AF43" s="160"/>
      <c r="AG43" s="160"/>
      <c r="AH43" s="160"/>
      <c r="AI43" s="160"/>
    </row>
    <row r="44" spans="1:36" s="56" customFormat="1" ht="21" customHeight="1">
      <c r="X44" s="1"/>
      <c r="Y44" s="1"/>
      <c r="Z44" s="173" t="s">
        <v>47</v>
      </c>
      <c r="AA44" s="173"/>
      <c r="AB44" s="173"/>
      <c r="AC44" s="173"/>
      <c r="AD44" s="174">
        <f>SUM(AD34:AI43)</f>
        <v>0</v>
      </c>
      <c r="AE44" s="174"/>
      <c r="AF44" s="174"/>
      <c r="AG44" s="174"/>
      <c r="AH44" s="174"/>
      <c r="AI44" s="174"/>
    </row>
    <row r="45" spans="1:36" s="38" customForma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row>
    <row r="46" spans="1:36" s="38" customFormat="1" ht="14.25" customHeight="1">
      <c r="A46" s="32"/>
      <c r="B46" s="32" t="s">
        <v>8</v>
      </c>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row>
    <row r="47" spans="1:36" s="38" customFormat="1" ht="14.25" customHeight="1">
      <c r="A47" s="32"/>
      <c r="B47" s="32"/>
      <c r="C47" s="32" t="s">
        <v>45</v>
      </c>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row>
    <row r="48" spans="1:36" s="38" customFormat="1" ht="21" customHeight="1">
      <c r="A48" s="32"/>
      <c r="B48" s="32"/>
      <c r="C48" s="32"/>
      <c r="D48" s="32"/>
      <c r="E48" s="32"/>
      <c r="F48" s="32"/>
      <c r="G48" s="32"/>
      <c r="H48" s="32"/>
      <c r="I48" s="32"/>
      <c r="J48" s="32"/>
      <c r="K48" s="32"/>
      <c r="L48" s="32"/>
      <c r="M48" s="32"/>
      <c r="N48" s="32"/>
      <c r="O48" s="32"/>
      <c r="P48" s="32"/>
      <c r="Q48" s="32"/>
      <c r="R48" s="32"/>
      <c r="S48" s="32"/>
      <c r="T48" s="32"/>
      <c r="U48" s="32"/>
      <c r="V48" s="32"/>
      <c r="W48" s="32"/>
      <c r="X48" s="172">
        <f>SUM(X44,AD44)</f>
        <v>0</v>
      </c>
      <c r="Y48" s="172"/>
      <c r="Z48" s="172"/>
      <c r="AA48" s="172"/>
      <c r="AB48" s="172"/>
      <c r="AC48" s="172"/>
      <c r="AD48" s="32" t="s">
        <v>7</v>
      </c>
      <c r="AE48" s="1"/>
      <c r="AF48" s="1"/>
      <c r="AG48" s="32"/>
      <c r="AH48" s="32"/>
      <c r="AI48" s="32"/>
      <c r="AJ48" s="32"/>
    </row>
    <row r="49" spans="1:36" s="38" customFormat="1">
      <c r="A49" s="32"/>
      <c r="B49" s="32"/>
      <c r="C49" s="32"/>
      <c r="D49" s="32"/>
      <c r="E49" s="32"/>
      <c r="F49" s="32"/>
      <c r="G49" s="32"/>
      <c r="H49" s="32"/>
      <c r="I49" s="32"/>
      <c r="J49" s="32"/>
      <c r="K49" s="32"/>
      <c r="L49" s="32"/>
      <c r="M49" s="32"/>
      <c r="N49" s="32"/>
      <c r="O49" s="32"/>
      <c r="P49" s="32"/>
      <c r="Q49" s="32"/>
      <c r="R49" s="32"/>
      <c r="S49" s="32"/>
      <c r="T49" s="32"/>
      <c r="U49" s="32"/>
      <c r="V49" s="32"/>
      <c r="W49" s="32"/>
      <c r="X49" s="57"/>
      <c r="Y49" s="57"/>
      <c r="Z49" s="57"/>
      <c r="AA49" s="57"/>
      <c r="AB49" s="57"/>
      <c r="AC49" s="57"/>
      <c r="AD49" s="32"/>
      <c r="AE49" s="32"/>
      <c r="AF49" s="32"/>
      <c r="AG49" s="32"/>
      <c r="AH49" s="32"/>
      <c r="AI49" s="32"/>
      <c r="AJ49" s="32"/>
    </row>
    <row r="50" spans="1:36" s="38" customFormat="1" ht="14.25" customHeight="1">
      <c r="A50" s="32"/>
      <c r="B50" s="32"/>
      <c r="C50" s="32" t="s">
        <v>85</v>
      </c>
      <c r="D50" s="32"/>
      <c r="E50" s="32"/>
      <c r="F50" s="32"/>
      <c r="G50" s="32"/>
      <c r="H50" s="32"/>
      <c r="I50" s="32"/>
      <c r="J50" s="32"/>
      <c r="K50" s="32"/>
      <c r="L50" s="32"/>
      <c r="M50" s="32"/>
      <c r="N50" s="32"/>
      <c r="O50" s="32"/>
      <c r="P50" s="32"/>
      <c r="Q50" s="32"/>
      <c r="R50" s="32"/>
      <c r="S50" s="32"/>
      <c r="T50" s="32"/>
      <c r="U50" s="32"/>
      <c r="V50" s="32"/>
      <c r="W50" s="32"/>
      <c r="X50" s="57"/>
      <c r="Y50" s="57"/>
      <c r="Z50" s="57"/>
      <c r="AA50" s="57"/>
      <c r="AB50" s="57"/>
      <c r="AC50" s="57"/>
      <c r="AD50" s="32"/>
      <c r="AE50" s="32"/>
      <c r="AF50" s="32"/>
      <c r="AG50" s="32"/>
      <c r="AH50" s="32"/>
      <c r="AI50" s="32"/>
      <c r="AJ50" s="32"/>
    </row>
    <row r="51" spans="1:36" s="38" customFormat="1" ht="21" customHeight="1">
      <c r="A51" s="32"/>
      <c r="B51" s="32"/>
      <c r="C51" s="32"/>
      <c r="D51" s="32"/>
      <c r="E51" s="32"/>
      <c r="F51" s="32"/>
      <c r="G51" s="32"/>
      <c r="H51" s="32"/>
      <c r="I51" s="32"/>
      <c r="J51" s="32"/>
      <c r="K51" s="32"/>
      <c r="L51" s="32"/>
      <c r="M51" s="32"/>
      <c r="N51" s="32"/>
      <c r="O51" s="32"/>
      <c r="P51" s="32"/>
      <c r="Q51" s="32"/>
      <c r="R51" s="32"/>
      <c r="S51" s="32"/>
      <c r="T51" s="32"/>
      <c r="U51" s="32"/>
      <c r="V51" s="32"/>
      <c r="W51" s="32"/>
      <c r="X51" s="172">
        <f>IF(X48&gt;500000,500000,ROUNDDOWN(X48,-3))</f>
        <v>0</v>
      </c>
      <c r="Y51" s="172"/>
      <c r="Z51" s="172"/>
      <c r="AA51" s="172"/>
      <c r="AB51" s="172"/>
      <c r="AC51" s="172"/>
      <c r="AD51" s="32" t="s">
        <v>7</v>
      </c>
      <c r="AE51" s="32"/>
      <c r="AF51" s="32"/>
      <c r="AG51" s="32"/>
      <c r="AH51" s="32"/>
      <c r="AI51" s="32"/>
      <c r="AJ51" s="32"/>
    </row>
    <row r="52" spans="1:36" s="38" customFormat="1">
      <c r="A52" s="32"/>
      <c r="B52" s="32"/>
      <c r="C52" s="32"/>
      <c r="D52" s="32"/>
      <c r="E52" s="32"/>
      <c r="F52" s="32"/>
      <c r="G52" s="32"/>
      <c r="H52" s="32"/>
      <c r="I52" s="32"/>
      <c r="J52" s="32"/>
      <c r="K52" s="32"/>
      <c r="L52" s="32"/>
      <c r="M52" s="32"/>
      <c r="N52" s="32"/>
      <c r="O52" s="1"/>
      <c r="P52" s="1"/>
      <c r="Q52" s="1"/>
      <c r="R52" s="1"/>
      <c r="S52" s="1"/>
      <c r="T52" s="1"/>
      <c r="U52" s="1"/>
      <c r="V52" s="1"/>
      <c r="W52" s="1"/>
      <c r="X52" s="1"/>
      <c r="Y52" s="1"/>
      <c r="Z52" s="56"/>
      <c r="AA52" s="56"/>
      <c r="AB52" s="56"/>
      <c r="AC52" s="32"/>
      <c r="AD52" s="32"/>
      <c r="AE52" s="32"/>
      <c r="AF52" s="32"/>
      <c r="AG52" s="32"/>
      <c r="AH52" s="32"/>
      <c r="AI52" s="32"/>
      <c r="AJ52" s="32"/>
    </row>
    <row r="53" spans="1:36" s="38" customFormat="1" ht="14.25" customHeight="1">
      <c r="A53" s="32"/>
      <c r="B53" s="32" t="s">
        <v>84</v>
      </c>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row>
    <row r="54" spans="1:36" s="38" customFormat="1" ht="89.1" customHeight="1">
      <c r="A54" s="32"/>
      <c r="B54" s="176"/>
      <c r="C54" s="177"/>
      <c r="D54" s="177"/>
      <c r="E54" s="177"/>
      <c r="F54" s="177"/>
      <c r="G54" s="177"/>
      <c r="H54" s="177"/>
      <c r="I54" s="177"/>
      <c r="J54" s="177"/>
      <c r="K54" s="177"/>
      <c r="L54" s="177"/>
      <c r="M54" s="177"/>
      <c r="N54" s="177"/>
      <c r="O54" s="177"/>
      <c r="P54" s="177"/>
      <c r="Q54" s="177"/>
      <c r="R54" s="177"/>
      <c r="S54" s="177"/>
      <c r="T54" s="177"/>
      <c r="U54" s="177"/>
      <c r="V54" s="177"/>
      <c r="W54" s="177"/>
      <c r="X54" s="177"/>
      <c r="Y54" s="177"/>
      <c r="Z54" s="177"/>
      <c r="AA54" s="177"/>
      <c r="AB54" s="177"/>
      <c r="AC54" s="177"/>
      <c r="AD54" s="177"/>
      <c r="AE54" s="177"/>
      <c r="AF54" s="177"/>
      <c r="AG54" s="177"/>
      <c r="AH54" s="177"/>
      <c r="AI54" s="178"/>
      <c r="AJ54" s="32"/>
    </row>
    <row r="55" spans="1:36" s="38" customForma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row>
    <row r="56" spans="1:36" s="38" customFormat="1" ht="14.25" customHeight="1">
      <c r="A56" s="32"/>
      <c r="B56" s="32" t="s">
        <v>83</v>
      </c>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row>
    <row r="57" spans="1:36" s="63" customFormat="1">
      <c r="A57" s="62"/>
      <c r="B57" s="62"/>
      <c r="C57" s="63" t="s">
        <v>80</v>
      </c>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row>
    <row r="58" spans="1:36" s="63" customFormat="1" ht="15.75" customHeight="1">
      <c r="A58" s="62"/>
      <c r="B58" s="62"/>
      <c r="C58" s="62"/>
      <c r="D58" s="62"/>
      <c r="E58" s="62" t="s">
        <v>73</v>
      </c>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row>
    <row r="59" spans="1:36" s="63" customFormat="1">
      <c r="A59" s="62"/>
      <c r="B59" s="62"/>
      <c r="C59" s="62"/>
      <c r="D59" s="62"/>
      <c r="E59" s="62" t="s">
        <v>74</v>
      </c>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row>
    <row r="60" spans="1:36" s="63" customFormat="1">
      <c r="A60" s="62"/>
      <c r="B60" s="62"/>
      <c r="C60" s="62"/>
      <c r="D60" s="62"/>
      <c r="E60" s="62" t="s">
        <v>75</v>
      </c>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row>
    <row r="61" spans="1:36" s="63" customFormat="1">
      <c r="A61" s="62"/>
      <c r="B61" s="62"/>
      <c r="C61" s="62"/>
      <c r="D61" s="62"/>
      <c r="E61" s="62" t="s">
        <v>76</v>
      </c>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row>
    <row r="62" spans="1:36" s="63" customFormat="1">
      <c r="A62" s="62"/>
      <c r="B62" s="62"/>
      <c r="C62" s="62"/>
      <c r="D62" s="62"/>
      <c r="E62" s="62" t="s">
        <v>77</v>
      </c>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row>
    <row r="63" spans="1:36" s="63" customFormat="1">
      <c r="A63" s="62"/>
      <c r="B63" s="62"/>
      <c r="C63" s="62"/>
      <c r="D63" s="62"/>
      <c r="E63" s="62" t="s">
        <v>78</v>
      </c>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row>
    <row r="64" spans="1:36" s="63" customFormat="1" ht="22.2" customHeight="1">
      <c r="A64" s="62"/>
      <c r="B64" s="62"/>
      <c r="C64" s="62"/>
      <c r="D64" s="62"/>
      <c r="E64" s="166"/>
      <c r="F64" s="167"/>
      <c r="G64" s="167"/>
      <c r="H64" s="167"/>
      <c r="I64" s="167"/>
      <c r="J64" s="167"/>
      <c r="K64" s="167"/>
      <c r="L64" s="167"/>
      <c r="M64" s="167"/>
      <c r="N64" s="167"/>
      <c r="O64" s="167"/>
      <c r="P64" s="167"/>
      <c r="Q64" s="167"/>
      <c r="R64" s="167"/>
      <c r="S64" s="167"/>
      <c r="T64" s="167"/>
      <c r="U64" s="167"/>
      <c r="V64" s="167"/>
      <c r="W64" s="167"/>
      <c r="X64" s="167"/>
      <c r="Y64" s="167"/>
      <c r="Z64" s="167"/>
      <c r="AA64" s="167"/>
      <c r="AB64" s="167"/>
      <c r="AC64" s="167"/>
      <c r="AD64" s="167"/>
      <c r="AE64" s="167"/>
      <c r="AF64" s="167"/>
      <c r="AG64" s="167"/>
      <c r="AH64" s="167"/>
      <c r="AI64" s="168"/>
      <c r="AJ64" s="62"/>
    </row>
    <row r="65" spans="1:36">
      <c r="C65" s="32" t="s">
        <v>79</v>
      </c>
    </row>
    <row r="66" spans="1:36" s="38" customFormat="1" ht="89.1" customHeight="1">
      <c r="A66" s="32"/>
      <c r="B66" s="64"/>
      <c r="C66" s="65"/>
      <c r="D66" s="187"/>
      <c r="E66" s="188"/>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c r="AF66" s="188"/>
      <c r="AG66" s="188"/>
      <c r="AH66" s="188"/>
      <c r="AI66" s="189"/>
      <c r="AJ66" s="32"/>
    </row>
    <row r="67" spans="1:36" s="38" customForma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row>
    <row r="68" spans="1:36" s="38" customForma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row>
    <row r="73" spans="1:3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row>
    <row r="75" spans="1:3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c r="AD75" s="186"/>
      <c r="AE75" s="186"/>
      <c r="AF75" s="186"/>
      <c r="AG75" s="186"/>
      <c r="AH75" s="186"/>
      <c r="AI75" s="186"/>
    </row>
  </sheetData>
  <mergeCells count="108">
    <mergeCell ref="D75:AI75"/>
    <mergeCell ref="E73:AI73"/>
    <mergeCell ref="B54:AI54"/>
    <mergeCell ref="E64:AI64"/>
    <mergeCell ref="D66:AI66"/>
    <mergeCell ref="X3:AA3"/>
    <mergeCell ref="AB3:AI3"/>
    <mergeCell ref="A5:AI5"/>
    <mergeCell ref="A8:G8"/>
    <mergeCell ref="H8:O8"/>
    <mergeCell ref="P8:S8"/>
    <mergeCell ref="T8:W8"/>
    <mergeCell ref="X8:AE8"/>
    <mergeCell ref="AF8:AI8"/>
    <mergeCell ref="A20:B27"/>
    <mergeCell ref="C20:O21"/>
    <mergeCell ref="P20:S21"/>
    <mergeCell ref="T20:W21"/>
    <mergeCell ref="X20:AA21"/>
    <mergeCell ref="AB20:AE21"/>
    <mergeCell ref="A9:G9"/>
    <mergeCell ref="H9:AI9"/>
    <mergeCell ref="A10:G11"/>
    <mergeCell ref="I10:M10"/>
    <mergeCell ref="D23:O23"/>
    <mergeCell ref="P23:S23"/>
    <mergeCell ref="T23:W23"/>
    <mergeCell ref="X23:AA23"/>
    <mergeCell ref="AB23:AE23"/>
    <mergeCell ref="AF23:AI23"/>
    <mergeCell ref="H11:AI11"/>
    <mergeCell ref="A15:G16"/>
    <mergeCell ref="H15:N15"/>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25:O25"/>
    <mergeCell ref="P25:S25"/>
    <mergeCell ref="T25:W25"/>
    <mergeCell ref="X25:AA25"/>
    <mergeCell ref="AB25:AE25"/>
    <mergeCell ref="AF25:AI25"/>
    <mergeCell ref="D24:O24"/>
    <mergeCell ref="P24:S24"/>
    <mergeCell ref="T24:W24"/>
    <mergeCell ref="X24:AA24"/>
    <mergeCell ref="AB24:AE24"/>
    <mergeCell ref="AF24:AI24"/>
    <mergeCell ref="C27:O27"/>
    <mergeCell ref="P27:S27"/>
    <mergeCell ref="T27:W27"/>
    <mergeCell ref="X27:AA27"/>
    <mergeCell ref="AB27:AE27"/>
    <mergeCell ref="AF27:AI27"/>
    <mergeCell ref="D26:O26"/>
    <mergeCell ref="P26:S26"/>
    <mergeCell ref="T26:W26"/>
    <mergeCell ref="X26:AA26"/>
    <mergeCell ref="AB26:AE26"/>
    <mergeCell ref="AF26:AI26"/>
    <mergeCell ref="C35:Y35"/>
    <mergeCell ref="Z35:AC35"/>
    <mergeCell ref="AD35:AI35"/>
    <mergeCell ref="C36:Y36"/>
    <mergeCell ref="Z36:AC36"/>
    <mergeCell ref="AD36:AI36"/>
    <mergeCell ref="C33:Y33"/>
    <mergeCell ref="Z33:AC33"/>
    <mergeCell ref="AD33:AI33"/>
    <mergeCell ref="C34:Y34"/>
    <mergeCell ref="Z34:AC34"/>
    <mergeCell ref="AD34:AI34"/>
    <mergeCell ref="C39:Y39"/>
    <mergeCell ref="Z39:AC39"/>
    <mergeCell ref="AD39:AI39"/>
    <mergeCell ref="C40:Y40"/>
    <mergeCell ref="Z40:AC40"/>
    <mergeCell ref="AD40:AI40"/>
    <mergeCell ref="C37:Y37"/>
    <mergeCell ref="Z37:AC37"/>
    <mergeCell ref="AD37:AI37"/>
    <mergeCell ref="C38:Y38"/>
    <mergeCell ref="Z38:AC38"/>
    <mergeCell ref="AD38:AI38"/>
    <mergeCell ref="X51:AC51"/>
    <mergeCell ref="C43:Y43"/>
    <mergeCell ref="Z43:AC43"/>
    <mergeCell ref="AD43:AI43"/>
    <mergeCell ref="Z44:AC44"/>
    <mergeCell ref="AD44:AI44"/>
    <mergeCell ref="X48:AC48"/>
    <mergeCell ref="C41:Y41"/>
    <mergeCell ref="Z41:AC41"/>
    <mergeCell ref="AD41:AI41"/>
    <mergeCell ref="C42:Y42"/>
    <mergeCell ref="Z42:AC42"/>
    <mergeCell ref="AD42:AI42"/>
  </mergeCells>
  <phoneticPr fontId="2"/>
  <pageMargins left="0.7" right="0.7" top="0.75" bottom="0.75" header="0.3" footer="0.3"/>
  <pageSetup paperSize="9" scale="92"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4577" r:id="rId4" name="Check Box 1">
              <controlPr defaultSize="0" autoFill="0" autoLine="0" autoPict="0">
                <anchor moveWithCells="1">
                  <from>
                    <xdr:col>3</xdr:col>
                    <xdr:colOff>7620</xdr:colOff>
                    <xdr:row>58</xdr:row>
                    <xdr:rowOff>60960</xdr:rowOff>
                  </from>
                  <to>
                    <xdr:col>6</xdr:col>
                    <xdr:colOff>7620</xdr:colOff>
                    <xdr:row>60</xdr:row>
                    <xdr:rowOff>106680</xdr:rowOff>
                  </to>
                </anchor>
              </controlPr>
            </control>
          </mc:Choice>
        </mc:AlternateContent>
        <mc:AlternateContent xmlns:mc="http://schemas.openxmlformats.org/markup-compatibility/2006">
          <mc:Choice Requires="x14">
            <control shapeId="24578" r:id="rId5" name="Check Box 2">
              <controlPr defaultSize="0" autoFill="0" autoLine="0" autoPict="0">
                <anchor moveWithCells="1">
                  <from>
                    <xdr:col>2</xdr:col>
                    <xdr:colOff>190500</xdr:colOff>
                    <xdr:row>56</xdr:row>
                    <xdr:rowOff>53340</xdr:rowOff>
                  </from>
                  <to>
                    <xdr:col>6</xdr:col>
                    <xdr:colOff>0</xdr:colOff>
                    <xdr:row>58</xdr:row>
                    <xdr:rowOff>68580</xdr:rowOff>
                  </to>
                </anchor>
              </controlPr>
            </control>
          </mc:Choice>
        </mc:AlternateContent>
        <mc:AlternateContent xmlns:mc="http://schemas.openxmlformats.org/markup-compatibility/2006">
          <mc:Choice Requires="x14">
            <control shapeId="24580" r:id="rId6" name="Check Box 4">
              <controlPr defaultSize="0" autoFill="0" autoLine="0" autoPict="0">
                <anchor moveWithCells="1">
                  <from>
                    <xdr:col>2</xdr:col>
                    <xdr:colOff>190500</xdr:colOff>
                    <xdr:row>59</xdr:row>
                    <xdr:rowOff>152400</xdr:rowOff>
                  </from>
                  <to>
                    <xdr:col>6</xdr:col>
                    <xdr:colOff>0</xdr:colOff>
                    <xdr:row>61</xdr:row>
                    <xdr:rowOff>30480</xdr:rowOff>
                  </to>
                </anchor>
              </controlPr>
            </control>
          </mc:Choice>
        </mc:AlternateContent>
        <mc:AlternateContent xmlns:mc="http://schemas.openxmlformats.org/markup-compatibility/2006">
          <mc:Choice Requires="x14">
            <control shapeId="24581" r:id="rId7" name="Check Box 5">
              <controlPr defaultSize="0" autoFill="0" autoLine="0" autoPict="0">
                <anchor moveWithCells="1">
                  <from>
                    <xdr:col>2</xdr:col>
                    <xdr:colOff>190500</xdr:colOff>
                    <xdr:row>60</xdr:row>
                    <xdr:rowOff>152400</xdr:rowOff>
                  </from>
                  <to>
                    <xdr:col>6</xdr:col>
                    <xdr:colOff>0</xdr:colOff>
                    <xdr:row>62</xdr:row>
                    <xdr:rowOff>30480</xdr:rowOff>
                  </to>
                </anchor>
              </controlPr>
            </control>
          </mc:Choice>
        </mc:AlternateContent>
        <mc:AlternateContent xmlns:mc="http://schemas.openxmlformats.org/markup-compatibility/2006">
          <mc:Choice Requires="x14">
            <control shapeId="24582" r:id="rId8" name="Check Box 6">
              <controlPr defaultSize="0" autoFill="0" autoLine="0" autoPict="0">
                <anchor moveWithCells="1">
                  <from>
                    <xdr:col>2</xdr:col>
                    <xdr:colOff>190500</xdr:colOff>
                    <xdr:row>61</xdr:row>
                    <xdr:rowOff>121920</xdr:rowOff>
                  </from>
                  <to>
                    <xdr:col>6</xdr:col>
                    <xdr:colOff>0</xdr:colOff>
                    <xdr:row>63</xdr:row>
                    <xdr:rowOff>7620</xdr:rowOff>
                  </to>
                </anchor>
              </controlPr>
            </control>
          </mc:Choice>
        </mc:AlternateContent>
        <mc:AlternateContent xmlns:mc="http://schemas.openxmlformats.org/markup-compatibility/2006">
          <mc:Choice Requires="x14">
            <control shapeId="24586" r:id="rId9" name="Check Box 10">
              <controlPr defaultSize="0" autoFill="0" autoLine="0" autoPict="0">
                <anchor moveWithCells="1">
                  <from>
                    <xdr:col>2</xdr:col>
                    <xdr:colOff>190500</xdr:colOff>
                    <xdr:row>59</xdr:row>
                    <xdr:rowOff>152400</xdr:rowOff>
                  </from>
                  <to>
                    <xdr:col>5</xdr:col>
                    <xdr:colOff>182880</xdr:colOff>
                    <xdr:row>61</xdr:row>
                    <xdr:rowOff>30480</xdr:rowOff>
                  </to>
                </anchor>
              </controlPr>
            </control>
          </mc:Choice>
        </mc:AlternateContent>
        <mc:AlternateContent xmlns:mc="http://schemas.openxmlformats.org/markup-compatibility/2006">
          <mc:Choice Requires="x14">
            <control shapeId="24587" r:id="rId10" name="Check Box 11">
              <controlPr defaultSize="0" autoFill="0" autoLine="0" autoPict="0">
                <anchor moveWithCells="1">
                  <from>
                    <xdr:col>2</xdr:col>
                    <xdr:colOff>190500</xdr:colOff>
                    <xdr:row>60</xdr:row>
                    <xdr:rowOff>152400</xdr:rowOff>
                  </from>
                  <to>
                    <xdr:col>5</xdr:col>
                    <xdr:colOff>182880</xdr:colOff>
                    <xdr:row>62</xdr:row>
                    <xdr:rowOff>30480</xdr:rowOff>
                  </to>
                </anchor>
              </controlPr>
            </control>
          </mc:Choice>
        </mc:AlternateContent>
        <mc:AlternateContent xmlns:mc="http://schemas.openxmlformats.org/markup-compatibility/2006">
          <mc:Choice Requires="x14">
            <control shapeId="24588" r:id="rId11" name="Check Box 12">
              <controlPr defaultSize="0" autoFill="0" autoLine="0" autoPict="0">
                <anchor moveWithCells="1">
                  <from>
                    <xdr:col>2</xdr:col>
                    <xdr:colOff>190500</xdr:colOff>
                    <xdr:row>61</xdr:row>
                    <xdr:rowOff>121920</xdr:rowOff>
                  </from>
                  <to>
                    <xdr:col>5</xdr:col>
                    <xdr:colOff>182880</xdr:colOff>
                    <xdr:row>63</xdr:row>
                    <xdr:rowOff>7620</xdr:rowOff>
                  </to>
                </anchor>
              </controlPr>
            </control>
          </mc:Choice>
        </mc:AlternateContent>
        <mc:AlternateContent xmlns:mc="http://schemas.openxmlformats.org/markup-compatibility/2006">
          <mc:Choice Requires="x14">
            <control shapeId="24589" r:id="rId12" name="Check Box 13">
              <controlPr defaultSize="0" autoFill="0" autoLine="0" autoPict="0">
                <anchor moveWithCells="1">
                  <from>
                    <xdr:col>3</xdr:col>
                    <xdr:colOff>7620</xdr:colOff>
                    <xdr:row>57</xdr:row>
                    <xdr:rowOff>91440</xdr:rowOff>
                  </from>
                  <to>
                    <xdr:col>6</xdr:col>
                    <xdr:colOff>7620</xdr:colOff>
                    <xdr:row>59</xdr:row>
                    <xdr:rowOff>106680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E240E-940A-439D-A5AB-BBC9744A03BF}">
  <sheetPr>
    <tabColor theme="7" tint="0.79998168889431442"/>
  </sheetPr>
  <dimension ref="A1:S41"/>
  <sheetViews>
    <sheetView showZeros="0" view="pageBreakPreview" zoomScale="85" zoomScaleNormal="100" zoomScaleSheetLayoutView="85" workbookViewId="0">
      <selection activeCell="H10" sqref="H10:AI10"/>
    </sheetView>
  </sheetViews>
  <sheetFormatPr defaultColWidth="9" defaultRowHeight="14.4"/>
  <cols>
    <col min="1" max="1" width="30.69921875" style="2" customWidth="1"/>
    <col min="2" max="2" width="18.3984375" style="2" customWidth="1"/>
    <col min="3" max="3" width="30.69921875" style="2" customWidth="1"/>
    <col min="4" max="16384" width="9" style="2"/>
  </cols>
  <sheetData>
    <row r="1" spans="1:3" ht="24.9" customHeight="1">
      <c r="A1" s="2" t="s">
        <v>81</v>
      </c>
    </row>
    <row r="2" spans="1:3" ht="24.9" customHeight="1"/>
    <row r="3" spans="1:3" ht="24.9" customHeight="1">
      <c r="A3" s="175" t="s">
        <v>5</v>
      </c>
      <c r="B3" s="175"/>
      <c r="C3" s="175"/>
    </row>
    <row r="4" spans="1:3" ht="24.9" customHeight="1">
      <c r="A4" s="29"/>
      <c r="B4" s="29"/>
      <c r="C4" s="29"/>
    </row>
    <row r="5" spans="1:3" ht="24.9" customHeight="1">
      <c r="B5" s="13" t="s">
        <v>50</v>
      </c>
      <c r="C5" s="28">
        <f>'別紙１－２ (5)'!H9</f>
        <v>0</v>
      </c>
    </row>
    <row r="6" spans="1:3" ht="24.9" customHeight="1">
      <c r="A6" s="2" t="s">
        <v>6</v>
      </c>
      <c r="C6" s="3" t="s">
        <v>0</v>
      </c>
    </row>
    <row r="7" spans="1:3" ht="24.9" customHeight="1">
      <c r="A7" s="4" t="s">
        <v>1</v>
      </c>
      <c r="B7" s="4" t="s">
        <v>38</v>
      </c>
      <c r="C7" s="4" t="s">
        <v>2</v>
      </c>
    </row>
    <row r="8" spans="1:3" ht="30" customHeight="1">
      <c r="A8" s="5" t="s">
        <v>61</v>
      </c>
      <c r="B8" s="6">
        <f>'別紙１－２'!X51</f>
        <v>500000</v>
      </c>
      <c r="C8" s="17"/>
    </row>
    <row r="9" spans="1:3" ht="24.75" customHeight="1">
      <c r="A9" s="7" t="s">
        <v>3</v>
      </c>
      <c r="B9" s="6">
        <f>IF('別紙１－２'!X48-500000&lt;0,"",'別紙１－２'!X48-500000)</f>
        <v>50000</v>
      </c>
      <c r="C9" s="66"/>
    </row>
    <row r="10" spans="1:3" ht="24.9" customHeight="1">
      <c r="A10" s="4" t="s">
        <v>4</v>
      </c>
      <c r="B10" s="8">
        <f>SUM(B8:B9)</f>
        <v>550000</v>
      </c>
      <c r="C10" s="18"/>
    </row>
    <row r="11" spans="1:3" ht="24.9" customHeight="1">
      <c r="A11" s="29"/>
      <c r="C11" s="19"/>
    </row>
    <row r="12" spans="1:3" ht="24.9" customHeight="1">
      <c r="C12" s="19"/>
    </row>
    <row r="13" spans="1:3" ht="24.9" customHeight="1">
      <c r="A13" s="2" t="s">
        <v>39</v>
      </c>
      <c r="C13" s="20" t="s">
        <v>0</v>
      </c>
    </row>
    <row r="14" spans="1:3" ht="24.9" customHeight="1">
      <c r="A14" s="10" t="s">
        <v>1</v>
      </c>
      <c r="B14" s="10" t="s">
        <v>38</v>
      </c>
      <c r="C14" s="21" t="s">
        <v>2</v>
      </c>
    </row>
    <row r="15" spans="1:3" ht="24.9" customHeight="1">
      <c r="A15" s="25" t="str">
        <f>IF('別紙１－２ (5)'!C34="","",'別紙１－２ (5)'!C34)</f>
        <v/>
      </c>
      <c r="B15" s="14" t="str">
        <f>IF('別紙１－２ (5)'!C34="","",'別紙１－２ (5)'!AD34)</f>
        <v/>
      </c>
      <c r="C15" s="22"/>
    </row>
    <row r="16" spans="1:3" ht="24.9" customHeight="1">
      <c r="A16" s="26" t="str">
        <f>IF('別紙１－２ (5)'!C35="","",'別紙１－２ (5)'!C35)</f>
        <v/>
      </c>
      <c r="B16" s="15" t="str">
        <f>IF('別紙１－２ (5)'!C35="","",'別紙１－２ (5)'!AD35)</f>
        <v/>
      </c>
      <c r="C16" s="23"/>
    </row>
    <row r="17" spans="1:3" ht="24.9" customHeight="1">
      <c r="A17" s="26" t="str">
        <f>IF('別紙１－２ (5)'!C36="","",'別紙１－２ (5)'!C36)</f>
        <v/>
      </c>
      <c r="B17" s="15" t="str">
        <f>IF('別紙１－２ (5)'!C36="","",'別紙１－２ (5)'!AD36)</f>
        <v/>
      </c>
      <c r="C17" s="24"/>
    </row>
    <row r="18" spans="1:3" ht="24.9" customHeight="1">
      <c r="A18" s="26" t="str">
        <f>IF('別紙１－２ (5)'!C37="","",'別紙１－２ (5)'!C37)</f>
        <v/>
      </c>
      <c r="B18" s="15" t="str">
        <f>IF('別紙１－２ (5)'!C37="","",'別紙１－２ (5)'!AD37)</f>
        <v/>
      </c>
      <c r="C18" s="24"/>
    </row>
    <row r="19" spans="1:3" ht="24.9" customHeight="1">
      <c r="A19" s="26" t="str">
        <f>IF('別紙１－２ (5)'!C38="","",'別紙１－２ (5)'!C38)</f>
        <v/>
      </c>
      <c r="B19" s="15" t="str">
        <f>IF('別紙１－２ (5)'!C38="","",'別紙１－２ (5)'!AD38)</f>
        <v/>
      </c>
      <c r="C19" s="24"/>
    </row>
    <row r="20" spans="1:3" ht="24.9" customHeight="1">
      <c r="A20" s="26" t="str">
        <f>IF('別紙１－２ (5)'!C39="","",'別紙１－２ (5)'!C39)</f>
        <v/>
      </c>
      <c r="B20" s="15" t="str">
        <f>IF('別紙１－２ (5)'!C39="","",'別紙１－２ (5)'!AD39)</f>
        <v/>
      </c>
      <c r="C20" s="24"/>
    </row>
    <row r="21" spans="1:3" ht="24.9" customHeight="1">
      <c r="A21" s="26" t="str">
        <f>IF('別紙１－２ (5)'!C40="","",'別紙１－２ (5)'!C40)</f>
        <v/>
      </c>
      <c r="B21" s="15" t="str">
        <f>IF('別紙１－２ (5)'!C40="","",'別紙１－２ (5)'!AD40)</f>
        <v/>
      </c>
      <c r="C21" s="24"/>
    </row>
    <row r="22" spans="1:3" ht="24.9" customHeight="1">
      <c r="A22" s="26" t="str">
        <f>IF('別紙１－２ (5)'!C41="","",'別紙１－２ (5)'!C41)</f>
        <v/>
      </c>
      <c r="B22" s="15" t="str">
        <f>IF('別紙１－２ (5)'!C41="","",'別紙１－２ (5)'!AD41)</f>
        <v/>
      </c>
      <c r="C22" s="24"/>
    </row>
    <row r="23" spans="1:3" ht="24.9" customHeight="1">
      <c r="A23" s="26" t="str">
        <f>IF('別紙１－２ (5)'!C42="","",'別紙１－２ (5)'!C42)</f>
        <v/>
      </c>
      <c r="B23" s="15" t="str">
        <f>IF('別紙１－２ (5)'!C42="","",'別紙１－２ (5)'!AD42)</f>
        <v/>
      </c>
      <c r="C23" s="24"/>
    </row>
    <row r="24" spans="1:3" ht="24.9" customHeight="1">
      <c r="A24" s="27" t="str">
        <f>IF('別紙１－２ (5)'!C43="","",'別紙１－２ (5)'!C43)</f>
        <v/>
      </c>
      <c r="B24" s="16" t="str">
        <f>IF('別紙１－２ (5)'!C43="","",'別紙１－２ (5)'!AD43)</f>
        <v/>
      </c>
      <c r="C24" s="24"/>
    </row>
    <row r="25" spans="1:3" ht="24.9" customHeight="1">
      <c r="A25" s="11" t="s">
        <v>4</v>
      </c>
      <c r="B25" s="12">
        <f>SUM(B15:B24)</f>
        <v>0</v>
      </c>
      <c r="C25" s="9"/>
    </row>
    <row r="26" spans="1:3" ht="8.5500000000000007" customHeight="1"/>
    <row r="27" spans="1:3" ht="20.100000000000001" customHeight="1">
      <c r="A27" s="2" t="s">
        <v>59</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13"/>
      <c r="N33" s="13"/>
      <c r="O33" s="13"/>
      <c r="P33" s="13"/>
      <c r="Q33" s="13"/>
      <c r="R33" s="13"/>
      <c r="S33" s="13"/>
    </row>
    <row r="34" spans="13:19" ht="20.100000000000001" customHeight="1">
      <c r="M34" s="13"/>
      <c r="N34" s="13"/>
      <c r="O34" s="13"/>
      <c r="P34" s="13"/>
      <c r="Q34" s="13"/>
      <c r="R34" s="13"/>
      <c r="S34" s="13"/>
    </row>
    <row r="35" spans="13:19" ht="20.100000000000001" customHeight="1">
      <c r="P35" s="13"/>
      <c r="Q35" s="13"/>
      <c r="R35" s="13"/>
      <c r="S35" s="13"/>
    </row>
    <row r="36" spans="13:19" ht="20.100000000000001" customHeight="1">
      <c r="M36" s="13"/>
      <c r="N36" s="13"/>
      <c r="O36" s="13"/>
      <c r="P36" s="13"/>
      <c r="Q36" s="13"/>
      <c r="R36" s="13"/>
      <c r="S36" s="13"/>
    </row>
    <row r="37" spans="13:19" ht="20.100000000000001" customHeight="1">
      <c r="M37" s="13"/>
      <c r="N37" s="13"/>
      <c r="O37" s="13"/>
      <c r="P37" s="13"/>
      <c r="Q37" s="13"/>
      <c r="R37" s="13"/>
      <c r="S37" s="13"/>
    </row>
    <row r="38" spans="13:19" ht="20.100000000000001" customHeight="1">
      <c r="P38" s="13"/>
      <c r="Q38" s="13"/>
      <c r="R38" s="13"/>
      <c r="S38" s="13"/>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F5110-8CB5-4942-BCB9-F8765AA798DE}">
  <sheetPr>
    <tabColor theme="8" tint="0.79998168889431442"/>
    <pageSetUpPr fitToPage="1"/>
  </sheetPr>
  <dimension ref="A1:AL66"/>
  <sheetViews>
    <sheetView view="pageBreakPreview" topLeftCell="A38" zoomScale="85" zoomScaleNormal="100" zoomScaleSheetLayoutView="85" workbookViewId="0">
      <selection activeCell="H10" sqref="H10:AI10"/>
    </sheetView>
  </sheetViews>
  <sheetFormatPr defaultColWidth="9" defaultRowHeight="13.2"/>
  <cols>
    <col min="1" max="1" width="2.8984375" style="32" customWidth="1"/>
    <col min="2" max="2" width="3.296875" style="32" customWidth="1"/>
    <col min="3" max="6" width="2.69921875" style="32" customWidth="1"/>
    <col min="7" max="13" width="2.3984375" style="32" customWidth="1"/>
    <col min="14" max="14" width="3.09765625" style="32" customWidth="1"/>
    <col min="15" max="36" width="2.3984375" style="32" customWidth="1"/>
    <col min="37" max="57" width="5.69921875" style="32" customWidth="1"/>
    <col min="58" max="16384" width="9" style="32"/>
  </cols>
  <sheetData>
    <row r="1" spans="1:38" ht="16.2">
      <c r="A1" s="30" t="s">
        <v>72</v>
      </c>
      <c r="B1" s="31"/>
      <c r="C1" s="31"/>
      <c r="D1" s="31"/>
      <c r="E1" s="31"/>
      <c r="F1" s="31"/>
      <c r="G1" s="31"/>
      <c r="H1" s="31"/>
      <c r="I1" s="31"/>
      <c r="J1" s="31"/>
      <c r="K1" s="31"/>
      <c r="L1" s="31"/>
      <c r="M1" s="31"/>
      <c r="N1" s="31"/>
      <c r="O1" s="31"/>
      <c r="P1" s="31"/>
      <c r="Q1" s="31"/>
      <c r="R1" s="31"/>
      <c r="S1" s="31"/>
      <c r="T1" s="31"/>
      <c r="U1" s="31"/>
      <c r="V1" s="31"/>
    </row>
    <row r="2" spans="1:38">
      <c r="A2" s="31"/>
      <c r="B2" s="31"/>
      <c r="C2" s="31"/>
      <c r="D2" s="31"/>
      <c r="E2" s="31"/>
      <c r="F2" s="31"/>
      <c r="G2" s="31"/>
      <c r="H2" s="31"/>
      <c r="I2" s="31"/>
      <c r="J2" s="31"/>
      <c r="K2" s="31"/>
      <c r="L2" s="31"/>
      <c r="M2" s="31"/>
      <c r="N2" s="31"/>
      <c r="O2" s="31"/>
      <c r="P2" s="31"/>
      <c r="Q2" s="31"/>
      <c r="R2" s="31"/>
      <c r="S2" s="31"/>
      <c r="T2" s="31"/>
      <c r="U2" s="31"/>
      <c r="V2" s="31"/>
    </row>
    <row r="3" spans="1:38" s="33" customFormat="1" ht="21" customHeight="1">
      <c r="V3" s="34"/>
      <c r="W3" s="34"/>
      <c r="X3" s="83" t="s">
        <v>46</v>
      </c>
      <c r="Y3" s="83"/>
      <c r="Z3" s="83"/>
      <c r="AA3" s="83"/>
      <c r="AB3" s="114">
        <f>'別紙１－１'!AB3</f>
        <v>45839</v>
      </c>
      <c r="AC3" s="114"/>
      <c r="AD3" s="114"/>
      <c r="AE3" s="114"/>
      <c r="AF3" s="114"/>
      <c r="AG3" s="114"/>
      <c r="AH3" s="114"/>
      <c r="AI3" s="114"/>
    </row>
    <row r="4" spans="1:38">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row>
    <row r="5" spans="1:38" ht="14.4">
      <c r="A5" s="85" t="s">
        <v>62</v>
      </c>
      <c r="B5" s="85"/>
      <c r="C5" s="85"/>
      <c r="D5" s="85"/>
      <c r="E5" s="85"/>
      <c r="F5" s="85"/>
      <c r="G5" s="85"/>
      <c r="H5" s="85"/>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row>
    <row r="6" spans="1:38">
      <c r="A6" s="35"/>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row>
    <row r="7" spans="1:38" ht="14.25" customHeight="1">
      <c r="A7" s="46" t="s">
        <v>52</v>
      </c>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L7" s="47"/>
    </row>
    <row r="8" spans="1:38" ht="21" customHeight="1">
      <c r="A8" s="142" t="s">
        <v>42</v>
      </c>
      <c r="B8" s="142"/>
      <c r="C8" s="142"/>
      <c r="D8" s="142"/>
      <c r="E8" s="142"/>
      <c r="F8" s="142"/>
      <c r="G8" s="142"/>
      <c r="H8" s="190"/>
      <c r="I8" s="191"/>
      <c r="J8" s="191"/>
      <c r="K8" s="191"/>
      <c r="L8" s="191"/>
      <c r="M8" s="191"/>
      <c r="N8" s="191"/>
      <c r="O8" s="192"/>
      <c r="P8" s="150" t="s">
        <v>23</v>
      </c>
      <c r="Q8" s="151"/>
      <c r="R8" s="151"/>
      <c r="S8" s="152"/>
      <c r="T8" s="190"/>
      <c r="U8" s="191"/>
      <c r="V8" s="191"/>
      <c r="W8" s="192"/>
      <c r="X8" s="143" t="s">
        <v>43</v>
      </c>
      <c r="Y8" s="143"/>
      <c r="Z8" s="143"/>
      <c r="AA8" s="143"/>
      <c r="AB8" s="143"/>
      <c r="AC8" s="143"/>
      <c r="AD8" s="143"/>
      <c r="AE8" s="143"/>
      <c r="AF8" s="190"/>
      <c r="AG8" s="191"/>
      <c r="AH8" s="191"/>
      <c r="AI8" s="192"/>
      <c r="AL8" s="47"/>
    </row>
    <row r="9" spans="1:38" s="38" customFormat="1" ht="21" customHeight="1">
      <c r="A9" s="86" t="s">
        <v>27</v>
      </c>
      <c r="B9" s="86"/>
      <c r="C9" s="86"/>
      <c r="D9" s="86"/>
      <c r="E9" s="86"/>
      <c r="F9" s="86"/>
      <c r="G9" s="86"/>
      <c r="H9" s="193"/>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5"/>
      <c r="AJ9" s="32"/>
    </row>
    <row r="10" spans="1:38" s="38" customFormat="1" ht="21" customHeight="1">
      <c r="A10" s="90" t="s">
        <v>26</v>
      </c>
      <c r="B10" s="90"/>
      <c r="C10" s="90"/>
      <c r="D10" s="90"/>
      <c r="E10" s="90"/>
      <c r="F10" s="90"/>
      <c r="G10" s="90"/>
      <c r="H10" s="39" t="s">
        <v>25</v>
      </c>
      <c r="I10" s="196"/>
      <c r="J10" s="196"/>
      <c r="K10" s="196"/>
      <c r="L10" s="196"/>
      <c r="M10" s="196"/>
      <c r="N10" s="40"/>
      <c r="O10" s="40"/>
      <c r="P10" s="40"/>
      <c r="Q10" s="40"/>
      <c r="R10" s="40"/>
      <c r="S10" s="40"/>
      <c r="T10" s="40"/>
      <c r="U10" s="40"/>
      <c r="V10" s="40"/>
      <c r="W10" s="40"/>
      <c r="X10" s="40"/>
      <c r="Y10" s="40"/>
      <c r="Z10" s="40"/>
      <c r="AA10" s="40"/>
      <c r="AB10" s="40"/>
      <c r="AC10" s="40"/>
      <c r="AD10" s="40"/>
      <c r="AE10" s="40"/>
      <c r="AF10" s="40"/>
      <c r="AG10" s="40"/>
      <c r="AH10" s="40"/>
      <c r="AI10" s="41"/>
      <c r="AJ10" s="32"/>
    </row>
    <row r="11" spans="1:38" s="38" customFormat="1" ht="21" customHeight="1">
      <c r="A11" s="90"/>
      <c r="B11" s="90"/>
      <c r="C11" s="90"/>
      <c r="D11" s="90"/>
      <c r="E11" s="90"/>
      <c r="F11" s="90"/>
      <c r="G11" s="90"/>
      <c r="H11" s="197"/>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9"/>
      <c r="AJ11" s="32"/>
    </row>
    <row r="12" spans="1:38" s="38" customFormat="1" ht="14.55" customHeight="1">
      <c r="A12" s="48"/>
      <c r="B12" s="48"/>
      <c r="C12" s="48"/>
      <c r="D12" s="48"/>
      <c r="E12" s="48"/>
      <c r="F12" s="48"/>
      <c r="G12" s="48"/>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32"/>
    </row>
    <row r="14" spans="1:38" ht="14.25" customHeight="1">
      <c r="A14" s="46" t="s">
        <v>64</v>
      </c>
    </row>
    <row r="15" spans="1:38" s="51" customFormat="1" ht="21" customHeight="1">
      <c r="A15" s="138" t="s">
        <v>65</v>
      </c>
      <c r="B15" s="139"/>
      <c r="C15" s="139"/>
      <c r="D15" s="139"/>
      <c r="E15" s="139"/>
      <c r="F15" s="139"/>
      <c r="G15" s="139"/>
      <c r="H15" s="125" t="s">
        <v>40</v>
      </c>
      <c r="I15" s="125"/>
      <c r="J15" s="125"/>
      <c r="K15" s="125"/>
      <c r="L15" s="125"/>
      <c r="M15" s="125"/>
      <c r="N15" s="125"/>
      <c r="O15" s="125" t="s">
        <v>22</v>
      </c>
      <c r="P15" s="125"/>
      <c r="Q15" s="125"/>
      <c r="R15" s="125"/>
      <c r="S15" s="125"/>
      <c r="T15" s="125"/>
      <c r="U15" s="125"/>
      <c r="V15" s="125" t="s">
        <v>21</v>
      </c>
      <c r="W15" s="125"/>
      <c r="X15" s="125"/>
      <c r="Y15" s="125"/>
      <c r="Z15" s="125"/>
      <c r="AA15" s="125"/>
      <c r="AB15" s="125"/>
      <c r="AC15" s="125" t="s">
        <v>41</v>
      </c>
      <c r="AD15" s="125"/>
      <c r="AE15" s="125"/>
      <c r="AF15" s="125"/>
      <c r="AG15" s="125"/>
      <c r="AH15" s="125"/>
      <c r="AI15" s="125"/>
      <c r="AJ15" s="50"/>
    </row>
    <row r="16" spans="1:38" s="38" customFormat="1" ht="21" customHeight="1">
      <c r="A16" s="140"/>
      <c r="B16" s="141"/>
      <c r="C16" s="141"/>
      <c r="D16" s="141"/>
      <c r="E16" s="141"/>
      <c r="F16" s="141"/>
      <c r="G16" s="141"/>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32"/>
    </row>
    <row r="17" spans="1:36" s="38" customFormat="1">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row>
    <row r="18" spans="1:36" s="38" customFormat="1">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row>
    <row r="19" spans="1:36" ht="14.25" customHeight="1">
      <c r="A19" s="46" t="s">
        <v>53</v>
      </c>
    </row>
    <row r="20" spans="1:36" s="38" customFormat="1" ht="19.05" customHeight="1">
      <c r="A20" s="119" t="s">
        <v>44</v>
      </c>
      <c r="B20" s="120"/>
      <c r="C20" s="130" t="s">
        <v>20</v>
      </c>
      <c r="D20" s="130"/>
      <c r="E20" s="130"/>
      <c r="F20" s="130"/>
      <c r="G20" s="130"/>
      <c r="H20" s="130"/>
      <c r="I20" s="130"/>
      <c r="J20" s="130"/>
      <c r="K20" s="130"/>
      <c r="L20" s="130"/>
      <c r="M20" s="130"/>
      <c r="N20" s="130"/>
      <c r="O20" s="130"/>
      <c r="P20" s="115" t="s">
        <v>67</v>
      </c>
      <c r="Q20" s="112"/>
      <c r="R20" s="112"/>
      <c r="S20" s="113"/>
      <c r="T20" s="115" t="s">
        <v>68</v>
      </c>
      <c r="U20" s="112"/>
      <c r="V20" s="112"/>
      <c r="W20" s="113"/>
      <c r="X20" s="115" t="s">
        <v>66</v>
      </c>
      <c r="Y20" s="112"/>
      <c r="Z20" s="112"/>
      <c r="AA20" s="113"/>
      <c r="AB20" s="144" t="s">
        <v>69</v>
      </c>
      <c r="AC20" s="145"/>
      <c r="AD20" s="145"/>
      <c r="AE20" s="146"/>
      <c r="AF20" s="144" t="s">
        <v>70</v>
      </c>
      <c r="AG20" s="145"/>
      <c r="AH20" s="145"/>
      <c r="AI20" s="146"/>
      <c r="AJ20" s="32"/>
    </row>
    <row r="21" spans="1:36" s="38" customFormat="1" ht="19.05" customHeight="1">
      <c r="A21" s="121"/>
      <c r="B21" s="122"/>
      <c r="C21" s="130"/>
      <c r="D21" s="130"/>
      <c r="E21" s="130"/>
      <c r="F21" s="130"/>
      <c r="G21" s="130"/>
      <c r="H21" s="130"/>
      <c r="I21" s="130"/>
      <c r="J21" s="130"/>
      <c r="K21" s="130"/>
      <c r="L21" s="130"/>
      <c r="M21" s="130"/>
      <c r="N21" s="130"/>
      <c r="O21" s="130"/>
      <c r="P21" s="116"/>
      <c r="Q21" s="117"/>
      <c r="R21" s="117"/>
      <c r="S21" s="118"/>
      <c r="T21" s="116"/>
      <c r="U21" s="117"/>
      <c r="V21" s="117"/>
      <c r="W21" s="118"/>
      <c r="X21" s="116"/>
      <c r="Y21" s="117"/>
      <c r="Z21" s="117"/>
      <c r="AA21" s="118"/>
      <c r="AB21" s="147"/>
      <c r="AC21" s="148"/>
      <c r="AD21" s="148"/>
      <c r="AE21" s="149"/>
      <c r="AF21" s="147"/>
      <c r="AG21" s="148"/>
      <c r="AH21" s="148"/>
      <c r="AI21" s="149"/>
      <c r="AJ21" s="32"/>
    </row>
    <row r="22" spans="1:36" s="38" customFormat="1" ht="21" customHeight="1">
      <c r="A22" s="121"/>
      <c r="B22" s="122"/>
      <c r="C22" s="58" t="s">
        <v>19</v>
      </c>
      <c r="D22" s="182"/>
      <c r="E22" s="182"/>
      <c r="F22" s="182"/>
      <c r="G22" s="182"/>
      <c r="H22" s="182"/>
      <c r="I22" s="182"/>
      <c r="J22" s="182"/>
      <c r="K22" s="182"/>
      <c r="L22" s="182"/>
      <c r="M22" s="182"/>
      <c r="N22" s="182"/>
      <c r="O22" s="182"/>
      <c r="P22" s="179"/>
      <c r="Q22" s="180"/>
      <c r="R22" s="180"/>
      <c r="S22" s="181"/>
      <c r="T22" s="179"/>
      <c r="U22" s="180"/>
      <c r="V22" s="180"/>
      <c r="W22" s="181"/>
      <c r="X22" s="135">
        <f>P22-T22</f>
        <v>0</v>
      </c>
      <c r="Y22" s="136"/>
      <c r="Z22" s="136"/>
      <c r="AA22" s="137"/>
      <c r="AB22" s="179"/>
      <c r="AC22" s="180"/>
      <c r="AD22" s="180"/>
      <c r="AE22" s="181"/>
      <c r="AF22" s="135">
        <f>X22-AB22</f>
        <v>0</v>
      </c>
      <c r="AG22" s="136"/>
      <c r="AH22" s="136"/>
      <c r="AI22" s="137"/>
      <c r="AJ22" s="32"/>
    </row>
    <row r="23" spans="1:36" s="38" customFormat="1" ht="21" customHeight="1">
      <c r="A23" s="121"/>
      <c r="B23" s="122"/>
      <c r="C23" s="58" t="s">
        <v>18</v>
      </c>
      <c r="D23" s="183"/>
      <c r="E23" s="184"/>
      <c r="F23" s="184"/>
      <c r="G23" s="184"/>
      <c r="H23" s="184"/>
      <c r="I23" s="184"/>
      <c r="J23" s="184"/>
      <c r="K23" s="184"/>
      <c r="L23" s="184"/>
      <c r="M23" s="184"/>
      <c r="N23" s="184"/>
      <c r="O23" s="185"/>
      <c r="P23" s="179"/>
      <c r="Q23" s="180"/>
      <c r="R23" s="180"/>
      <c r="S23" s="181"/>
      <c r="T23" s="179"/>
      <c r="U23" s="180"/>
      <c r="V23" s="180"/>
      <c r="W23" s="181"/>
      <c r="X23" s="135">
        <f t="shared" ref="X23:X26" si="0">P23-T23</f>
        <v>0</v>
      </c>
      <c r="Y23" s="136"/>
      <c r="Z23" s="136"/>
      <c r="AA23" s="137"/>
      <c r="AB23" s="179"/>
      <c r="AC23" s="180"/>
      <c r="AD23" s="180"/>
      <c r="AE23" s="181"/>
      <c r="AF23" s="135">
        <f t="shared" ref="AF23:AF26" si="1">X23-AB23</f>
        <v>0</v>
      </c>
      <c r="AG23" s="136"/>
      <c r="AH23" s="136"/>
      <c r="AI23" s="137"/>
      <c r="AJ23" s="32"/>
    </row>
    <row r="24" spans="1:36" s="38" customFormat="1" ht="21" customHeight="1">
      <c r="A24" s="121"/>
      <c r="B24" s="122"/>
      <c r="C24" s="58" t="s">
        <v>17</v>
      </c>
      <c r="D24" s="182"/>
      <c r="E24" s="182"/>
      <c r="F24" s="182"/>
      <c r="G24" s="182"/>
      <c r="H24" s="182"/>
      <c r="I24" s="182"/>
      <c r="J24" s="182"/>
      <c r="K24" s="182"/>
      <c r="L24" s="182"/>
      <c r="M24" s="182"/>
      <c r="N24" s="182"/>
      <c r="O24" s="182"/>
      <c r="P24" s="179"/>
      <c r="Q24" s="180"/>
      <c r="R24" s="180"/>
      <c r="S24" s="181"/>
      <c r="T24" s="179"/>
      <c r="U24" s="180"/>
      <c r="V24" s="180"/>
      <c r="W24" s="181"/>
      <c r="X24" s="135">
        <f t="shared" si="0"/>
        <v>0</v>
      </c>
      <c r="Y24" s="136"/>
      <c r="Z24" s="136"/>
      <c r="AA24" s="137"/>
      <c r="AB24" s="179"/>
      <c r="AC24" s="180"/>
      <c r="AD24" s="180"/>
      <c r="AE24" s="181"/>
      <c r="AF24" s="135">
        <f t="shared" si="1"/>
        <v>0</v>
      </c>
      <c r="AG24" s="136"/>
      <c r="AH24" s="136"/>
      <c r="AI24" s="137"/>
      <c r="AJ24" s="32"/>
    </row>
    <row r="25" spans="1:36" s="38" customFormat="1" ht="21" customHeight="1">
      <c r="A25" s="121"/>
      <c r="B25" s="122"/>
      <c r="C25" s="58" t="s">
        <v>16</v>
      </c>
      <c r="D25" s="182"/>
      <c r="E25" s="182"/>
      <c r="F25" s="182"/>
      <c r="G25" s="182"/>
      <c r="H25" s="182"/>
      <c r="I25" s="182"/>
      <c r="J25" s="182"/>
      <c r="K25" s="182"/>
      <c r="L25" s="182"/>
      <c r="M25" s="182"/>
      <c r="N25" s="182"/>
      <c r="O25" s="182"/>
      <c r="P25" s="179"/>
      <c r="Q25" s="180"/>
      <c r="R25" s="180"/>
      <c r="S25" s="181"/>
      <c r="T25" s="179"/>
      <c r="U25" s="180"/>
      <c r="V25" s="180"/>
      <c r="W25" s="181"/>
      <c r="X25" s="135">
        <f t="shared" si="0"/>
        <v>0</v>
      </c>
      <c r="Y25" s="136"/>
      <c r="Z25" s="136"/>
      <c r="AA25" s="137"/>
      <c r="AB25" s="179"/>
      <c r="AC25" s="180"/>
      <c r="AD25" s="180"/>
      <c r="AE25" s="181"/>
      <c r="AF25" s="135">
        <f t="shared" si="1"/>
        <v>0</v>
      </c>
      <c r="AG25" s="136"/>
      <c r="AH25" s="136"/>
      <c r="AI25" s="137"/>
      <c r="AJ25" s="32"/>
    </row>
    <row r="26" spans="1:36" s="38" customFormat="1" ht="21" customHeight="1">
      <c r="A26" s="121"/>
      <c r="B26" s="122"/>
      <c r="C26" s="58" t="s">
        <v>15</v>
      </c>
      <c r="D26" s="125" t="s">
        <v>14</v>
      </c>
      <c r="E26" s="125"/>
      <c r="F26" s="125"/>
      <c r="G26" s="125"/>
      <c r="H26" s="125"/>
      <c r="I26" s="125"/>
      <c r="J26" s="125"/>
      <c r="K26" s="125"/>
      <c r="L26" s="125"/>
      <c r="M26" s="125"/>
      <c r="N26" s="125"/>
      <c r="O26" s="125"/>
      <c r="P26" s="179"/>
      <c r="Q26" s="180"/>
      <c r="R26" s="180"/>
      <c r="S26" s="181"/>
      <c r="T26" s="179"/>
      <c r="U26" s="180"/>
      <c r="V26" s="180"/>
      <c r="W26" s="181"/>
      <c r="X26" s="135">
        <f t="shared" si="0"/>
        <v>0</v>
      </c>
      <c r="Y26" s="136"/>
      <c r="Z26" s="136"/>
      <c r="AA26" s="137"/>
      <c r="AB26" s="179"/>
      <c r="AC26" s="180"/>
      <c r="AD26" s="180"/>
      <c r="AE26" s="181"/>
      <c r="AF26" s="135">
        <f t="shared" si="1"/>
        <v>0</v>
      </c>
      <c r="AG26" s="136"/>
      <c r="AH26" s="136"/>
      <c r="AI26" s="137"/>
      <c r="AJ26" s="32"/>
    </row>
    <row r="27" spans="1:36" s="38" customFormat="1" ht="21" customHeight="1">
      <c r="A27" s="123"/>
      <c r="B27" s="124"/>
      <c r="C27" s="125" t="s">
        <v>13</v>
      </c>
      <c r="D27" s="125"/>
      <c r="E27" s="125"/>
      <c r="F27" s="125"/>
      <c r="G27" s="125"/>
      <c r="H27" s="125"/>
      <c r="I27" s="125"/>
      <c r="J27" s="125"/>
      <c r="K27" s="125"/>
      <c r="L27" s="125"/>
      <c r="M27" s="125"/>
      <c r="N27" s="125"/>
      <c r="O27" s="125"/>
      <c r="P27" s="157">
        <f>SUM(P22:S26)</f>
        <v>0</v>
      </c>
      <c r="Q27" s="158"/>
      <c r="R27" s="158"/>
      <c r="S27" s="159"/>
      <c r="T27" s="157">
        <f t="shared" ref="T27" si="2">SUM(T22:W26)</f>
        <v>0</v>
      </c>
      <c r="U27" s="158"/>
      <c r="V27" s="158"/>
      <c r="W27" s="159"/>
      <c r="X27" s="157">
        <f t="shared" ref="X27" si="3">SUM(X22:AA26)</f>
        <v>0</v>
      </c>
      <c r="Y27" s="158"/>
      <c r="Z27" s="158"/>
      <c r="AA27" s="159"/>
      <c r="AB27" s="157">
        <f t="shared" ref="AB27" si="4">SUM(AB22:AE26)</f>
        <v>0</v>
      </c>
      <c r="AC27" s="158"/>
      <c r="AD27" s="158"/>
      <c r="AE27" s="159"/>
      <c r="AF27" s="157">
        <f t="shared" ref="AF27" si="5">SUM(AF22:AI26)</f>
        <v>0</v>
      </c>
      <c r="AG27" s="158"/>
      <c r="AH27" s="158"/>
      <c r="AI27" s="159"/>
      <c r="AJ27" s="32"/>
    </row>
    <row r="28" spans="1:36" s="38" customFormat="1">
      <c r="A28" s="32" t="s">
        <v>12</v>
      </c>
      <c r="B28" s="32"/>
      <c r="C28" s="32"/>
      <c r="D28" s="32"/>
      <c r="E28" s="32"/>
      <c r="F28" s="32"/>
      <c r="G28" s="32"/>
      <c r="H28" s="32"/>
      <c r="I28" s="32"/>
      <c r="J28" s="32"/>
      <c r="K28" s="32"/>
      <c r="L28" s="32"/>
      <c r="M28" s="50"/>
      <c r="N28" s="50"/>
      <c r="O28" s="50"/>
      <c r="P28" s="32"/>
      <c r="Q28" s="32"/>
      <c r="R28" s="32"/>
      <c r="S28" s="32"/>
      <c r="T28" s="32"/>
      <c r="U28" s="32"/>
      <c r="V28" s="32"/>
      <c r="W28" s="32"/>
      <c r="X28" s="32"/>
      <c r="Y28" s="32"/>
      <c r="Z28" s="32"/>
      <c r="AA28" s="32"/>
      <c r="AB28" s="32"/>
      <c r="AC28" s="32"/>
      <c r="AD28" s="32"/>
      <c r="AE28" s="32"/>
      <c r="AF28" s="32"/>
      <c r="AG28" s="32"/>
      <c r="AH28" s="32"/>
      <c r="AI28" s="32"/>
      <c r="AJ28" s="32"/>
    </row>
    <row r="29" spans="1:36">
      <c r="M29" s="50"/>
      <c r="N29" s="50"/>
      <c r="O29" s="50"/>
    </row>
    <row r="30" spans="1:36">
      <c r="M30" s="50"/>
      <c r="N30" s="50"/>
      <c r="O30" s="50"/>
    </row>
    <row r="31" spans="1:36" ht="14.25" customHeight="1">
      <c r="A31" s="46" t="s">
        <v>54</v>
      </c>
      <c r="B31" s="50"/>
      <c r="C31" s="50"/>
      <c r="D31" s="50"/>
      <c r="E31" s="50"/>
      <c r="F31" s="50"/>
      <c r="G31" s="50"/>
      <c r="AB31" s="50"/>
      <c r="AC31" s="50"/>
      <c r="AD31" s="50"/>
      <c r="AE31" s="50"/>
      <c r="AF31" s="50"/>
      <c r="AG31" s="50"/>
      <c r="AH31" s="50"/>
      <c r="AI31" s="50"/>
    </row>
    <row r="32" spans="1:36" s="38" customFormat="1" ht="14.25" customHeight="1">
      <c r="A32" s="32"/>
      <c r="B32" s="53" t="s">
        <v>82</v>
      </c>
      <c r="C32" s="50"/>
      <c r="D32" s="50"/>
      <c r="E32" s="50"/>
      <c r="F32" s="50"/>
      <c r="G32" s="50"/>
      <c r="H32" s="32"/>
      <c r="I32" s="32"/>
      <c r="J32" s="32"/>
      <c r="K32" s="32"/>
      <c r="L32" s="32"/>
      <c r="M32" s="32"/>
      <c r="N32" s="32"/>
      <c r="O32" s="32"/>
      <c r="P32" s="32"/>
      <c r="Q32" s="32"/>
      <c r="R32" s="32"/>
      <c r="S32" s="32"/>
      <c r="T32" s="32"/>
      <c r="U32" s="32"/>
      <c r="V32" s="32"/>
      <c r="W32" s="32"/>
      <c r="X32" s="32"/>
      <c r="Y32" s="32"/>
      <c r="Z32" s="32"/>
      <c r="AA32" s="32"/>
      <c r="AB32" s="50"/>
      <c r="AC32" s="50"/>
      <c r="AD32" s="50"/>
      <c r="AE32" s="50"/>
      <c r="AF32" s="50"/>
      <c r="AG32" s="50"/>
      <c r="AH32" s="50"/>
      <c r="AI32" s="54" t="s">
        <v>49</v>
      </c>
      <c r="AJ32" s="32"/>
    </row>
    <row r="33" spans="1:36" s="38" customFormat="1" ht="28.2" customHeight="1">
      <c r="A33" s="50"/>
      <c r="B33" s="55" t="s">
        <v>11</v>
      </c>
      <c r="C33" s="130" t="s">
        <v>10</v>
      </c>
      <c r="D33" s="130"/>
      <c r="E33" s="130"/>
      <c r="F33" s="130"/>
      <c r="G33" s="130"/>
      <c r="H33" s="130"/>
      <c r="I33" s="130"/>
      <c r="J33" s="130"/>
      <c r="K33" s="130"/>
      <c r="L33" s="130"/>
      <c r="M33" s="130"/>
      <c r="N33" s="130"/>
      <c r="O33" s="130"/>
      <c r="P33" s="130"/>
      <c r="Q33" s="130"/>
      <c r="R33" s="130"/>
      <c r="S33" s="130"/>
      <c r="T33" s="130"/>
      <c r="U33" s="130"/>
      <c r="V33" s="130"/>
      <c r="W33" s="130"/>
      <c r="X33" s="130"/>
      <c r="Y33" s="130"/>
      <c r="Z33" s="130" t="s">
        <v>9</v>
      </c>
      <c r="AA33" s="130"/>
      <c r="AB33" s="130"/>
      <c r="AC33" s="130"/>
      <c r="AD33" s="162" t="s">
        <v>48</v>
      </c>
      <c r="AE33" s="162"/>
      <c r="AF33" s="162"/>
      <c r="AG33" s="162"/>
      <c r="AH33" s="162"/>
      <c r="AI33" s="162"/>
      <c r="AJ33" s="32"/>
    </row>
    <row r="34" spans="1:36" ht="21" customHeight="1">
      <c r="A34" s="50"/>
      <c r="B34" s="55">
        <v>1</v>
      </c>
      <c r="C34" s="169"/>
      <c r="D34" s="170"/>
      <c r="E34" s="170"/>
      <c r="F34" s="170"/>
      <c r="G34" s="170"/>
      <c r="H34" s="170"/>
      <c r="I34" s="170"/>
      <c r="J34" s="170"/>
      <c r="K34" s="170"/>
      <c r="L34" s="170"/>
      <c r="M34" s="170"/>
      <c r="N34" s="170"/>
      <c r="O34" s="170"/>
      <c r="P34" s="170"/>
      <c r="Q34" s="170"/>
      <c r="R34" s="170"/>
      <c r="S34" s="170"/>
      <c r="T34" s="170"/>
      <c r="U34" s="170"/>
      <c r="V34" s="170"/>
      <c r="W34" s="170"/>
      <c r="X34" s="170"/>
      <c r="Y34" s="171"/>
      <c r="Z34" s="134"/>
      <c r="AA34" s="134"/>
      <c r="AB34" s="134"/>
      <c r="AC34" s="134"/>
      <c r="AD34" s="160"/>
      <c r="AE34" s="160"/>
      <c r="AF34" s="160"/>
      <c r="AG34" s="160"/>
      <c r="AH34" s="160"/>
      <c r="AI34" s="160"/>
    </row>
    <row r="35" spans="1:36" ht="21" customHeight="1">
      <c r="A35" s="50"/>
      <c r="B35" s="55">
        <v>2</v>
      </c>
      <c r="C35" s="169"/>
      <c r="D35" s="170"/>
      <c r="E35" s="170"/>
      <c r="F35" s="170"/>
      <c r="G35" s="170"/>
      <c r="H35" s="170"/>
      <c r="I35" s="170"/>
      <c r="J35" s="170"/>
      <c r="K35" s="170"/>
      <c r="L35" s="170"/>
      <c r="M35" s="170"/>
      <c r="N35" s="170"/>
      <c r="O35" s="170"/>
      <c r="P35" s="170"/>
      <c r="Q35" s="170"/>
      <c r="R35" s="170"/>
      <c r="S35" s="170"/>
      <c r="T35" s="170"/>
      <c r="U35" s="170"/>
      <c r="V35" s="170"/>
      <c r="W35" s="170"/>
      <c r="X35" s="170"/>
      <c r="Y35" s="171"/>
      <c r="Z35" s="134"/>
      <c r="AA35" s="134"/>
      <c r="AB35" s="134"/>
      <c r="AC35" s="134"/>
      <c r="AD35" s="160"/>
      <c r="AE35" s="160"/>
      <c r="AF35" s="160"/>
      <c r="AG35" s="160"/>
      <c r="AH35" s="160"/>
      <c r="AI35" s="160"/>
    </row>
    <row r="36" spans="1:36" ht="21" customHeight="1">
      <c r="A36" s="50"/>
      <c r="B36" s="55">
        <v>3</v>
      </c>
      <c r="C36" s="169"/>
      <c r="D36" s="170"/>
      <c r="E36" s="170"/>
      <c r="F36" s="170"/>
      <c r="G36" s="170"/>
      <c r="H36" s="170"/>
      <c r="I36" s="170"/>
      <c r="J36" s="170"/>
      <c r="K36" s="170"/>
      <c r="L36" s="170"/>
      <c r="M36" s="170"/>
      <c r="N36" s="170"/>
      <c r="O36" s="170"/>
      <c r="P36" s="170"/>
      <c r="Q36" s="170"/>
      <c r="R36" s="170"/>
      <c r="S36" s="170"/>
      <c r="T36" s="170"/>
      <c r="U36" s="170"/>
      <c r="V36" s="170"/>
      <c r="W36" s="170"/>
      <c r="X36" s="170"/>
      <c r="Y36" s="171"/>
      <c r="Z36" s="134"/>
      <c r="AA36" s="134"/>
      <c r="AB36" s="134"/>
      <c r="AC36" s="134"/>
      <c r="AD36" s="160"/>
      <c r="AE36" s="160"/>
      <c r="AF36" s="160"/>
      <c r="AG36" s="160"/>
      <c r="AH36" s="160"/>
      <c r="AI36" s="160"/>
    </row>
    <row r="37" spans="1:36" ht="21" customHeight="1">
      <c r="A37" s="50"/>
      <c r="B37" s="55">
        <v>4</v>
      </c>
      <c r="C37" s="169"/>
      <c r="D37" s="170"/>
      <c r="E37" s="170"/>
      <c r="F37" s="170"/>
      <c r="G37" s="170"/>
      <c r="H37" s="170"/>
      <c r="I37" s="170"/>
      <c r="J37" s="170"/>
      <c r="K37" s="170"/>
      <c r="L37" s="170"/>
      <c r="M37" s="170"/>
      <c r="N37" s="170"/>
      <c r="O37" s="170"/>
      <c r="P37" s="170"/>
      <c r="Q37" s="170"/>
      <c r="R37" s="170"/>
      <c r="S37" s="170"/>
      <c r="T37" s="170"/>
      <c r="U37" s="170"/>
      <c r="V37" s="170"/>
      <c r="W37" s="170"/>
      <c r="X37" s="170"/>
      <c r="Y37" s="171"/>
      <c r="Z37" s="134"/>
      <c r="AA37" s="134"/>
      <c r="AB37" s="134"/>
      <c r="AC37" s="134"/>
      <c r="AD37" s="160"/>
      <c r="AE37" s="160"/>
      <c r="AF37" s="160"/>
      <c r="AG37" s="160"/>
      <c r="AH37" s="160"/>
      <c r="AI37" s="160"/>
    </row>
    <row r="38" spans="1:36" ht="21" customHeight="1">
      <c r="A38" s="50"/>
      <c r="B38" s="55">
        <v>5</v>
      </c>
      <c r="C38" s="169"/>
      <c r="D38" s="170"/>
      <c r="E38" s="170"/>
      <c r="F38" s="170"/>
      <c r="G38" s="170"/>
      <c r="H38" s="170"/>
      <c r="I38" s="170"/>
      <c r="J38" s="170"/>
      <c r="K38" s="170"/>
      <c r="L38" s="170"/>
      <c r="M38" s="170"/>
      <c r="N38" s="170"/>
      <c r="O38" s="170"/>
      <c r="P38" s="170"/>
      <c r="Q38" s="170"/>
      <c r="R38" s="170"/>
      <c r="S38" s="170"/>
      <c r="T38" s="170"/>
      <c r="U38" s="170"/>
      <c r="V38" s="170"/>
      <c r="W38" s="170"/>
      <c r="X38" s="170"/>
      <c r="Y38" s="171"/>
      <c r="Z38" s="134"/>
      <c r="AA38" s="134"/>
      <c r="AB38" s="134"/>
      <c r="AC38" s="134"/>
      <c r="AD38" s="160"/>
      <c r="AE38" s="160"/>
      <c r="AF38" s="160"/>
      <c r="AG38" s="160"/>
      <c r="AH38" s="160"/>
      <c r="AI38" s="160"/>
    </row>
    <row r="39" spans="1:36" ht="21" customHeight="1">
      <c r="B39" s="55">
        <v>6</v>
      </c>
      <c r="C39" s="169"/>
      <c r="D39" s="170"/>
      <c r="E39" s="170"/>
      <c r="F39" s="170"/>
      <c r="G39" s="170"/>
      <c r="H39" s="170"/>
      <c r="I39" s="170"/>
      <c r="J39" s="170"/>
      <c r="K39" s="170"/>
      <c r="L39" s="170"/>
      <c r="M39" s="170"/>
      <c r="N39" s="170"/>
      <c r="O39" s="170"/>
      <c r="P39" s="170"/>
      <c r="Q39" s="170"/>
      <c r="R39" s="170"/>
      <c r="S39" s="170"/>
      <c r="T39" s="170"/>
      <c r="U39" s="170"/>
      <c r="V39" s="170"/>
      <c r="W39" s="170"/>
      <c r="X39" s="170"/>
      <c r="Y39" s="171"/>
      <c r="Z39" s="134"/>
      <c r="AA39" s="134"/>
      <c r="AB39" s="134"/>
      <c r="AC39" s="134"/>
      <c r="AD39" s="160"/>
      <c r="AE39" s="160"/>
      <c r="AF39" s="160"/>
      <c r="AG39" s="160"/>
      <c r="AH39" s="160"/>
      <c r="AI39" s="160"/>
    </row>
    <row r="40" spans="1:36" ht="21" customHeight="1">
      <c r="B40" s="55">
        <v>7</v>
      </c>
      <c r="C40" s="169"/>
      <c r="D40" s="170"/>
      <c r="E40" s="170"/>
      <c r="F40" s="170"/>
      <c r="G40" s="170"/>
      <c r="H40" s="170"/>
      <c r="I40" s="170"/>
      <c r="J40" s="170"/>
      <c r="K40" s="170"/>
      <c r="L40" s="170"/>
      <c r="M40" s="170"/>
      <c r="N40" s="170"/>
      <c r="O40" s="170"/>
      <c r="P40" s="170"/>
      <c r="Q40" s="170"/>
      <c r="R40" s="170"/>
      <c r="S40" s="170"/>
      <c r="T40" s="170"/>
      <c r="U40" s="170"/>
      <c r="V40" s="170"/>
      <c r="W40" s="170"/>
      <c r="X40" s="170"/>
      <c r="Y40" s="171"/>
      <c r="Z40" s="134"/>
      <c r="AA40" s="134"/>
      <c r="AB40" s="134"/>
      <c r="AC40" s="134"/>
      <c r="AD40" s="160"/>
      <c r="AE40" s="160"/>
      <c r="AF40" s="160"/>
      <c r="AG40" s="160"/>
      <c r="AH40" s="160"/>
      <c r="AI40" s="160"/>
    </row>
    <row r="41" spans="1:36" ht="21" customHeight="1">
      <c r="B41" s="55">
        <v>8</v>
      </c>
      <c r="C41" s="169"/>
      <c r="D41" s="170"/>
      <c r="E41" s="170"/>
      <c r="F41" s="170"/>
      <c r="G41" s="170"/>
      <c r="H41" s="170"/>
      <c r="I41" s="170"/>
      <c r="J41" s="170"/>
      <c r="K41" s="170"/>
      <c r="L41" s="170"/>
      <c r="M41" s="170"/>
      <c r="N41" s="170"/>
      <c r="O41" s="170"/>
      <c r="P41" s="170"/>
      <c r="Q41" s="170"/>
      <c r="R41" s="170"/>
      <c r="S41" s="170"/>
      <c r="T41" s="170"/>
      <c r="U41" s="170"/>
      <c r="V41" s="170"/>
      <c r="W41" s="170"/>
      <c r="X41" s="170"/>
      <c r="Y41" s="171"/>
      <c r="Z41" s="134"/>
      <c r="AA41" s="134"/>
      <c r="AB41" s="134"/>
      <c r="AC41" s="134"/>
      <c r="AD41" s="160"/>
      <c r="AE41" s="160"/>
      <c r="AF41" s="160"/>
      <c r="AG41" s="160"/>
      <c r="AH41" s="160"/>
      <c r="AI41" s="160"/>
    </row>
    <row r="42" spans="1:36" ht="21" customHeight="1">
      <c r="B42" s="55">
        <v>9</v>
      </c>
      <c r="C42" s="169"/>
      <c r="D42" s="170"/>
      <c r="E42" s="170"/>
      <c r="F42" s="170"/>
      <c r="G42" s="170"/>
      <c r="H42" s="170"/>
      <c r="I42" s="170"/>
      <c r="J42" s="170"/>
      <c r="K42" s="170"/>
      <c r="L42" s="170"/>
      <c r="M42" s="170"/>
      <c r="N42" s="170"/>
      <c r="O42" s="170"/>
      <c r="P42" s="170"/>
      <c r="Q42" s="170"/>
      <c r="R42" s="170"/>
      <c r="S42" s="170"/>
      <c r="T42" s="170"/>
      <c r="U42" s="170"/>
      <c r="V42" s="170"/>
      <c r="W42" s="170"/>
      <c r="X42" s="170"/>
      <c r="Y42" s="171"/>
      <c r="Z42" s="134"/>
      <c r="AA42" s="134"/>
      <c r="AB42" s="134"/>
      <c r="AC42" s="134"/>
      <c r="AD42" s="160"/>
      <c r="AE42" s="160"/>
      <c r="AF42" s="160"/>
      <c r="AG42" s="160"/>
      <c r="AH42" s="160"/>
      <c r="AI42" s="160"/>
    </row>
    <row r="43" spans="1:36" ht="21" customHeight="1">
      <c r="B43" s="55">
        <v>10</v>
      </c>
      <c r="C43" s="169"/>
      <c r="D43" s="170"/>
      <c r="E43" s="170"/>
      <c r="F43" s="170"/>
      <c r="G43" s="170"/>
      <c r="H43" s="170"/>
      <c r="I43" s="170"/>
      <c r="J43" s="170"/>
      <c r="K43" s="170"/>
      <c r="L43" s="170"/>
      <c r="M43" s="170"/>
      <c r="N43" s="170"/>
      <c r="O43" s="170"/>
      <c r="P43" s="170"/>
      <c r="Q43" s="170"/>
      <c r="R43" s="170"/>
      <c r="S43" s="170"/>
      <c r="T43" s="170"/>
      <c r="U43" s="170"/>
      <c r="V43" s="170"/>
      <c r="W43" s="170"/>
      <c r="X43" s="170"/>
      <c r="Y43" s="171"/>
      <c r="Z43" s="134"/>
      <c r="AA43" s="134"/>
      <c r="AB43" s="134"/>
      <c r="AC43" s="134"/>
      <c r="AD43" s="160"/>
      <c r="AE43" s="160"/>
      <c r="AF43" s="160"/>
      <c r="AG43" s="160"/>
      <c r="AH43" s="160"/>
      <c r="AI43" s="160"/>
    </row>
    <row r="44" spans="1:36" s="56" customFormat="1" ht="21" customHeight="1">
      <c r="X44" s="1"/>
      <c r="Y44" s="1"/>
      <c r="Z44" s="173" t="s">
        <v>47</v>
      </c>
      <c r="AA44" s="173"/>
      <c r="AB44" s="173"/>
      <c r="AC44" s="173"/>
      <c r="AD44" s="174">
        <f>SUM(AD34:AI43)</f>
        <v>0</v>
      </c>
      <c r="AE44" s="174"/>
      <c r="AF44" s="174"/>
      <c r="AG44" s="174"/>
      <c r="AH44" s="174"/>
      <c r="AI44" s="174"/>
    </row>
    <row r="45" spans="1:36" s="38" customForma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row>
    <row r="46" spans="1:36" s="38" customFormat="1" ht="14.25" customHeight="1">
      <c r="A46" s="32"/>
      <c r="B46" s="32" t="s">
        <v>8</v>
      </c>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row>
    <row r="47" spans="1:36" s="38" customFormat="1" ht="14.25" customHeight="1">
      <c r="A47" s="32"/>
      <c r="B47" s="32"/>
      <c r="C47" s="32" t="s">
        <v>45</v>
      </c>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row>
    <row r="48" spans="1:36" s="38" customFormat="1" ht="21" customHeight="1">
      <c r="A48" s="32"/>
      <c r="B48" s="32"/>
      <c r="C48" s="32"/>
      <c r="D48" s="32"/>
      <c r="E48" s="32"/>
      <c r="F48" s="32"/>
      <c r="G48" s="32"/>
      <c r="H48" s="32"/>
      <c r="I48" s="32"/>
      <c r="J48" s="32"/>
      <c r="K48" s="32"/>
      <c r="L48" s="32"/>
      <c r="M48" s="32"/>
      <c r="N48" s="32"/>
      <c r="O48" s="32"/>
      <c r="P48" s="32"/>
      <c r="Q48" s="32"/>
      <c r="R48" s="32"/>
      <c r="S48" s="32"/>
      <c r="T48" s="32"/>
      <c r="U48" s="32"/>
      <c r="V48" s="32"/>
      <c r="W48" s="32"/>
      <c r="X48" s="172">
        <f>SUM(X44,AD44)</f>
        <v>0</v>
      </c>
      <c r="Y48" s="172"/>
      <c r="Z48" s="172"/>
      <c r="AA48" s="172"/>
      <c r="AB48" s="172"/>
      <c r="AC48" s="172"/>
      <c r="AD48" s="32" t="s">
        <v>7</v>
      </c>
      <c r="AE48" s="1"/>
      <c r="AF48" s="1"/>
      <c r="AG48" s="32"/>
      <c r="AH48" s="32"/>
      <c r="AI48" s="32"/>
      <c r="AJ48" s="32"/>
    </row>
    <row r="49" spans="1:36" s="38" customFormat="1">
      <c r="A49" s="32"/>
      <c r="B49" s="32"/>
      <c r="C49" s="32"/>
      <c r="D49" s="32"/>
      <c r="E49" s="32"/>
      <c r="F49" s="32"/>
      <c r="G49" s="32"/>
      <c r="H49" s="32"/>
      <c r="I49" s="32"/>
      <c r="J49" s="32"/>
      <c r="K49" s="32"/>
      <c r="L49" s="32"/>
      <c r="M49" s="32"/>
      <c r="N49" s="32"/>
      <c r="O49" s="32"/>
      <c r="P49" s="32"/>
      <c r="Q49" s="32"/>
      <c r="R49" s="32"/>
      <c r="S49" s="32"/>
      <c r="T49" s="32"/>
      <c r="U49" s="32"/>
      <c r="V49" s="32"/>
      <c r="W49" s="32"/>
      <c r="X49" s="57"/>
      <c r="Y49" s="57"/>
      <c r="Z49" s="57"/>
      <c r="AA49" s="57"/>
      <c r="AB49" s="57"/>
      <c r="AC49" s="57"/>
      <c r="AD49" s="32"/>
      <c r="AE49" s="32"/>
      <c r="AF49" s="32"/>
      <c r="AG49" s="32"/>
      <c r="AH49" s="32"/>
      <c r="AI49" s="32"/>
      <c r="AJ49" s="32"/>
    </row>
    <row r="50" spans="1:36" s="38" customFormat="1" ht="14.25" customHeight="1">
      <c r="A50" s="32"/>
      <c r="B50" s="32"/>
      <c r="C50" s="32" t="s">
        <v>85</v>
      </c>
      <c r="D50" s="32"/>
      <c r="E50" s="32"/>
      <c r="F50" s="32"/>
      <c r="G50" s="32"/>
      <c r="H50" s="32"/>
      <c r="I50" s="32"/>
      <c r="J50" s="32"/>
      <c r="K50" s="32"/>
      <c r="L50" s="32"/>
      <c r="M50" s="32"/>
      <c r="N50" s="32"/>
      <c r="O50" s="32"/>
      <c r="P50" s="32"/>
      <c r="Q50" s="32"/>
      <c r="R50" s="32"/>
      <c r="S50" s="32"/>
      <c r="T50" s="32"/>
      <c r="U50" s="32"/>
      <c r="V50" s="32"/>
      <c r="W50" s="32"/>
      <c r="X50" s="57"/>
      <c r="Y50" s="57"/>
      <c r="Z50" s="57"/>
      <c r="AA50" s="57"/>
      <c r="AB50" s="57"/>
      <c r="AC50" s="57"/>
      <c r="AD50" s="32"/>
      <c r="AE50" s="32"/>
      <c r="AF50" s="32"/>
      <c r="AG50" s="32"/>
      <c r="AH50" s="32"/>
      <c r="AI50" s="32"/>
      <c r="AJ50" s="32"/>
    </row>
    <row r="51" spans="1:36" s="38" customFormat="1" ht="21" customHeight="1">
      <c r="A51" s="32"/>
      <c r="B51" s="32"/>
      <c r="C51" s="32"/>
      <c r="D51" s="32"/>
      <c r="E51" s="32"/>
      <c r="F51" s="32"/>
      <c r="G51" s="32"/>
      <c r="H51" s="32"/>
      <c r="I51" s="32"/>
      <c r="J51" s="32"/>
      <c r="K51" s="32"/>
      <c r="L51" s="32"/>
      <c r="M51" s="32"/>
      <c r="N51" s="32"/>
      <c r="O51" s="32"/>
      <c r="P51" s="32"/>
      <c r="Q51" s="32"/>
      <c r="R51" s="32"/>
      <c r="S51" s="32"/>
      <c r="T51" s="32"/>
      <c r="U51" s="32"/>
      <c r="V51" s="32"/>
      <c r="W51" s="32"/>
      <c r="X51" s="172">
        <f>IF(X48&gt;500000,500000,ROUNDDOWN(X48,-3))</f>
        <v>0</v>
      </c>
      <c r="Y51" s="172"/>
      <c r="Z51" s="172"/>
      <c r="AA51" s="172"/>
      <c r="AB51" s="172"/>
      <c r="AC51" s="172"/>
      <c r="AD51" s="32" t="s">
        <v>7</v>
      </c>
      <c r="AE51" s="32"/>
      <c r="AF51" s="32"/>
      <c r="AG51" s="32"/>
      <c r="AH51" s="32"/>
      <c r="AI51" s="32"/>
      <c r="AJ51" s="32"/>
    </row>
    <row r="52" spans="1:36" s="38" customFormat="1">
      <c r="A52" s="32"/>
      <c r="B52" s="32"/>
      <c r="C52" s="32"/>
      <c r="D52" s="32"/>
      <c r="E52" s="32"/>
      <c r="F52" s="32"/>
      <c r="G52" s="32"/>
      <c r="H52" s="32"/>
      <c r="I52" s="32"/>
      <c r="J52" s="32"/>
      <c r="K52" s="32"/>
      <c r="L52" s="32"/>
      <c r="M52" s="32"/>
      <c r="N52" s="32"/>
      <c r="O52" s="1"/>
      <c r="P52" s="1"/>
      <c r="Q52" s="1"/>
      <c r="R52" s="1"/>
      <c r="S52" s="1"/>
      <c r="T52" s="1"/>
      <c r="U52" s="1"/>
      <c r="V52" s="1"/>
      <c r="W52" s="1"/>
      <c r="X52" s="1"/>
      <c r="Y52" s="1"/>
      <c r="Z52" s="56"/>
      <c r="AA52" s="56"/>
      <c r="AB52" s="56"/>
      <c r="AC52" s="32"/>
      <c r="AD52" s="32"/>
      <c r="AE52" s="32"/>
      <c r="AF52" s="32"/>
      <c r="AG52" s="32"/>
      <c r="AH52" s="32"/>
      <c r="AI52" s="32"/>
      <c r="AJ52" s="32"/>
    </row>
    <row r="53" spans="1:36" s="38" customFormat="1" ht="14.25" customHeight="1">
      <c r="A53" s="32"/>
      <c r="B53" s="32" t="s">
        <v>84</v>
      </c>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row>
    <row r="54" spans="1:36" s="38" customFormat="1" ht="89.1" customHeight="1">
      <c r="A54" s="32"/>
      <c r="B54" s="176"/>
      <c r="C54" s="177"/>
      <c r="D54" s="177"/>
      <c r="E54" s="177"/>
      <c r="F54" s="177"/>
      <c r="G54" s="177"/>
      <c r="H54" s="177"/>
      <c r="I54" s="177"/>
      <c r="J54" s="177"/>
      <c r="K54" s="177"/>
      <c r="L54" s="177"/>
      <c r="M54" s="177"/>
      <c r="N54" s="177"/>
      <c r="O54" s="177"/>
      <c r="P54" s="177"/>
      <c r="Q54" s="177"/>
      <c r="R54" s="177"/>
      <c r="S54" s="177"/>
      <c r="T54" s="177"/>
      <c r="U54" s="177"/>
      <c r="V54" s="177"/>
      <c r="W54" s="177"/>
      <c r="X54" s="177"/>
      <c r="Y54" s="177"/>
      <c r="Z54" s="177"/>
      <c r="AA54" s="177"/>
      <c r="AB54" s="177"/>
      <c r="AC54" s="177"/>
      <c r="AD54" s="177"/>
      <c r="AE54" s="177"/>
      <c r="AF54" s="177"/>
      <c r="AG54" s="177"/>
      <c r="AH54" s="177"/>
      <c r="AI54" s="178"/>
      <c r="AJ54" s="32"/>
    </row>
    <row r="55" spans="1:36" s="38" customForma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row>
    <row r="56" spans="1:36" s="38" customFormat="1" ht="14.25" customHeight="1">
      <c r="A56" s="32"/>
      <c r="B56" s="32" t="s">
        <v>83</v>
      </c>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row>
    <row r="57" spans="1:36" s="63" customFormat="1">
      <c r="A57" s="62"/>
      <c r="B57" s="62"/>
      <c r="C57" s="63" t="s">
        <v>80</v>
      </c>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row>
    <row r="58" spans="1:36" s="63" customFormat="1" ht="15.75" customHeight="1">
      <c r="A58" s="62"/>
      <c r="B58" s="62"/>
      <c r="C58" s="62"/>
      <c r="D58" s="62"/>
      <c r="E58" s="62" t="s">
        <v>73</v>
      </c>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row>
    <row r="59" spans="1:36" s="63" customFormat="1">
      <c r="A59" s="62"/>
      <c r="B59" s="62"/>
      <c r="C59" s="62"/>
      <c r="D59" s="62"/>
      <c r="E59" s="62" t="s">
        <v>74</v>
      </c>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row>
    <row r="60" spans="1:36" s="63" customFormat="1">
      <c r="A60" s="62"/>
      <c r="B60" s="62"/>
      <c r="C60" s="62"/>
      <c r="D60" s="62"/>
      <c r="E60" s="62" t="s">
        <v>75</v>
      </c>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row>
    <row r="61" spans="1:36" s="63" customFormat="1">
      <c r="A61" s="62"/>
      <c r="B61" s="62"/>
      <c r="C61" s="62"/>
      <c r="D61" s="62"/>
      <c r="E61" s="62" t="s">
        <v>76</v>
      </c>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row>
    <row r="62" spans="1:36" s="63" customFormat="1">
      <c r="A62" s="62"/>
      <c r="B62" s="62"/>
      <c r="C62" s="62"/>
      <c r="D62" s="62"/>
      <c r="E62" s="62" t="s">
        <v>77</v>
      </c>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row>
    <row r="63" spans="1:36" s="63" customFormat="1">
      <c r="A63" s="62"/>
      <c r="B63" s="62"/>
      <c r="C63" s="62"/>
      <c r="D63" s="62"/>
      <c r="E63" s="62" t="s">
        <v>78</v>
      </c>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row>
    <row r="64" spans="1:36" s="63" customFormat="1" ht="22.2" customHeight="1">
      <c r="A64" s="62"/>
      <c r="B64" s="62"/>
      <c r="C64" s="62"/>
      <c r="D64" s="62"/>
      <c r="E64" s="166"/>
      <c r="F64" s="167"/>
      <c r="G64" s="167"/>
      <c r="H64" s="167"/>
      <c r="I64" s="167"/>
      <c r="J64" s="167"/>
      <c r="K64" s="167"/>
      <c r="L64" s="167"/>
      <c r="M64" s="167"/>
      <c r="N64" s="167"/>
      <c r="O64" s="167"/>
      <c r="P64" s="167"/>
      <c r="Q64" s="167"/>
      <c r="R64" s="167"/>
      <c r="S64" s="167"/>
      <c r="T64" s="167"/>
      <c r="U64" s="167"/>
      <c r="V64" s="167"/>
      <c r="W64" s="167"/>
      <c r="X64" s="167"/>
      <c r="Y64" s="167"/>
      <c r="Z64" s="167"/>
      <c r="AA64" s="167"/>
      <c r="AB64" s="167"/>
      <c r="AC64" s="167"/>
      <c r="AD64" s="167"/>
      <c r="AE64" s="167"/>
      <c r="AF64" s="167"/>
      <c r="AG64" s="167"/>
      <c r="AH64" s="167"/>
      <c r="AI64" s="168"/>
      <c r="AJ64" s="62"/>
    </row>
    <row r="65" spans="1:36">
      <c r="C65" s="32" t="s">
        <v>79</v>
      </c>
    </row>
    <row r="66" spans="1:36" s="38" customFormat="1" ht="89.1" customHeight="1">
      <c r="A66" s="32"/>
      <c r="B66" s="64"/>
      <c r="C66" s="65"/>
      <c r="D66" s="187"/>
      <c r="E66" s="188"/>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c r="AF66" s="188"/>
      <c r="AG66" s="188"/>
      <c r="AH66" s="188"/>
      <c r="AI66" s="189"/>
      <c r="AJ66" s="32"/>
    </row>
  </sheetData>
  <mergeCells count="106">
    <mergeCell ref="D66:AI66"/>
    <mergeCell ref="E64:AI64"/>
    <mergeCell ref="X3:AA3"/>
    <mergeCell ref="AB3:AI3"/>
    <mergeCell ref="A5:AI5"/>
    <mergeCell ref="A8:G8"/>
    <mergeCell ref="H8:O8"/>
    <mergeCell ref="P8:S8"/>
    <mergeCell ref="T8:W8"/>
    <mergeCell ref="X8:AE8"/>
    <mergeCell ref="AF8:AI8"/>
    <mergeCell ref="A20:B27"/>
    <mergeCell ref="C20:O21"/>
    <mergeCell ref="P20:S21"/>
    <mergeCell ref="T20:W21"/>
    <mergeCell ref="X20:AA21"/>
    <mergeCell ref="AB20:AE21"/>
    <mergeCell ref="A9:G9"/>
    <mergeCell ref="H9:AI9"/>
    <mergeCell ref="A10:G11"/>
    <mergeCell ref="I10:M10"/>
    <mergeCell ref="H11:AI11"/>
    <mergeCell ref="A15:G16"/>
    <mergeCell ref="H15:N15"/>
    <mergeCell ref="D23:O23"/>
    <mergeCell ref="P23:S23"/>
    <mergeCell ref="T23:W23"/>
    <mergeCell ref="X23:AA23"/>
    <mergeCell ref="AB23:AE23"/>
    <mergeCell ref="AF23:AI23"/>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25:O25"/>
    <mergeCell ref="P25:S25"/>
    <mergeCell ref="T25:W25"/>
    <mergeCell ref="X25:AA25"/>
    <mergeCell ref="AB25:AE25"/>
    <mergeCell ref="AF25:AI25"/>
    <mergeCell ref="D24:O24"/>
    <mergeCell ref="P24:S24"/>
    <mergeCell ref="T24:W24"/>
    <mergeCell ref="X24:AA24"/>
    <mergeCell ref="AB24:AE24"/>
    <mergeCell ref="AF24:AI24"/>
    <mergeCell ref="C27:O27"/>
    <mergeCell ref="P27:S27"/>
    <mergeCell ref="T27:W27"/>
    <mergeCell ref="X27:AA27"/>
    <mergeCell ref="AB27:AE27"/>
    <mergeCell ref="AF27:AI27"/>
    <mergeCell ref="D26:O26"/>
    <mergeCell ref="P26:S26"/>
    <mergeCell ref="T26:W26"/>
    <mergeCell ref="X26:AA26"/>
    <mergeCell ref="AB26:AE26"/>
    <mergeCell ref="AF26:AI26"/>
    <mergeCell ref="C35:Y35"/>
    <mergeCell ref="Z35:AC35"/>
    <mergeCell ref="AD35:AI35"/>
    <mergeCell ref="C36:Y36"/>
    <mergeCell ref="Z36:AC36"/>
    <mergeCell ref="AD36:AI36"/>
    <mergeCell ref="C33:Y33"/>
    <mergeCell ref="Z33:AC33"/>
    <mergeCell ref="AD33:AI33"/>
    <mergeCell ref="C34:Y34"/>
    <mergeCell ref="Z34:AC34"/>
    <mergeCell ref="AD34:AI34"/>
    <mergeCell ref="C39:Y39"/>
    <mergeCell ref="Z39:AC39"/>
    <mergeCell ref="AD39:AI39"/>
    <mergeCell ref="C40:Y40"/>
    <mergeCell ref="Z40:AC40"/>
    <mergeCell ref="AD40:AI40"/>
    <mergeCell ref="C37:Y37"/>
    <mergeCell ref="Z37:AC37"/>
    <mergeCell ref="AD37:AI37"/>
    <mergeCell ref="C38:Y38"/>
    <mergeCell ref="Z38:AC38"/>
    <mergeCell ref="AD38:AI38"/>
    <mergeCell ref="X51:AC51"/>
    <mergeCell ref="B54:AI54"/>
    <mergeCell ref="C43:Y43"/>
    <mergeCell ref="Z43:AC43"/>
    <mergeCell ref="AD43:AI43"/>
    <mergeCell ref="Z44:AC44"/>
    <mergeCell ref="AD44:AI44"/>
    <mergeCell ref="X48:AC48"/>
    <mergeCell ref="C41:Y41"/>
    <mergeCell ref="Z41:AC41"/>
    <mergeCell ref="AD41:AI41"/>
    <mergeCell ref="C42:Y42"/>
    <mergeCell ref="Z42:AC42"/>
    <mergeCell ref="AD42:AI42"/>
  </mergeCells>
  <phoneticPr fontId="2"/>
  <pageMargins left="0.7" right="0.7" top="0.75" bottom="0.75" header="0.3" footer="0.3"/>
  <pageSetup paperSize="9" scale="92"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5601" r:id="rId4" name="Check Box 1">
              <controlPr defaultSize="0" autoFill="0" autoLine="0" autoPict="0">
                <anchor moveWithCells="1">
                  <from>
                    <xdr:col>2</xdr:col>
                    <xdr:colOff>190500</xdr:colOff>
                    <xdr:row>56</xdr:row>
                    <xdr:rowOff>167640</xdr:rowOff>
                  </from>
                  <to>
                    <xdr:col>6</xdr:col>
                    <xdr:colOff>0</xdr:colOff>
                    <xdr:row>59</xdr:row>
                    <xdr:rowOff>15240</xdr:rowOff>
                  </to>
                </anchor>
              </controlPr>
            </control>
          </mc:Choice>
        </mc:AlternateContent>
        <mc:AlternateContent xmlns:mc="http://schemas.openxmlformats.org/markup-compatibility/2006">
          <mc:Choice Requires="x14">
            <control shapeId="25602" r:id="rId5" name="Check Box 2">
              <controlPr defaultSize="0" autoFill="0" autoLine="0" autoPict="0">
                <anchor moveWithCells="1">
                  <from>
                    <xdr:col>2</xdr:col>
                    <xdr:colOff>190500</xdr:colOff>
                    <xdr:row>58</xdr:row>
                    <xdr:rowOff>53340</xdr:rowOff>
                  </from>
                  <to>
                    <xdr:col>6</xdr:col>
                    <xdr:colOff>0</xdr:colOff>
                    <xdr:row>60</xdr:row>
                    <xdr:rowOff>121920</xdr:rowOff>
                  </to>
                </anchor>
              </controlPr>
            </control>
          </mc:Choice>
        </mc:AlternateContent>
        <mc:AlternateContent xmlns:mc="http://schemas.openxmlformats.org/markup-compatibility/2006">
          <mc:Choice Requires="x14">
            <control shapeId="25604" r:id="rId6" name="Check Box 4">
              <controlPr defaultSize="0" autoFill="0" autoLine="0" autoPict="0">
                <anchor moveWithCells="1">
                  <from>
                    <xdr:col>2</xdr:col>
                    <xdr:colOff>190500</xdr:colOff>
                    <xdr:row>59</xdr:row>
                    <xdr:rowOff>152400</xdr:rowOff>
                  </from>
                  <to>
                    <xdr:col>6</xdr:col>
                    <xdr:colOff>0</xdr:colOff>
                    <xdr:row>61</xdr:row>
                    <xdr:rowOff>30480</xdr:rowOff>
                  </to>
                </anchor>
              </controlPr>
            </control>
          </mc:Choice>
        </mc:AlternateContent>
        <mc:AlternateContent xmlns:mc="http://schemas.openxmlformats.org/markup-compatibility/2006">
          <mc:Choice Requires="x14">
            <control shapeId="25605" r:id="rId7" name="Check Box 5">
              <controlPr defaultSize="0" autoFill="0" autoLine="0" autoPict="0">
                <anchor moveWithCells="1">
                  <from>
                    <xdr:col>2</xdr:col>
                    <xdr:colOff>190500</xdr:colOff>
                    <xdr:row>60</xdr:row>
                    <xdr:rowOff>152400</xdr:rowOff>
                  </from>
                  <to>
                    <xdr:col>6</xdr:col>
                    <xdr:colOff>0</xdr:colOff>
                    <xdr:row>62</xdr:row>
                    <xdr:rowOff>30480</xdr:rowOff>
                  </to>
                </anchor>
              </controlPr>
            </control>
          </mc:Choice>
        </mc:AlternateContent>
        <mc:AlternateContent xmlns:mc="http://schemas.openxmlformats.org/markup-compatibility/2006">
          <mc:Choice Requires="x14">
            <control shapeId="25606" r:id="rId8" name="Check Box 6">
              <controlPr defaultSize="0" autoFill="0" autoLine="0" autoPict="0">
                <anchor moveWithCells="1">
                  <from>
                    <xdr:col>2</xdr:col>
                    <xdr:colOff>190500</xdr:colOff>
                    <xdr:row>61</xdr:row>
                    <xdr:rowOff>121920</xdr:rowOff>
                  </from>
                  <to>
                    <xdr:col>6</xdr:col>
                    <xdr:colOff>0</xdr:colOff>
                    <xdr:row>63</xdr:row>
                    <xdr:rowOff>7620</xdr:rowOff>
                  </to>
                </anchor>
              </controlPr>
            </control>
          </mc:Choice>
        </mc:AlternateContent>
        <mc:AlternateContent xmlns:mc="http://schemas.openxmlformats.org/markup-compatibility/2006">
          <mc:Choice Requires="x14">
            <control shapeId="25607" r:id="rId9" name="Check Box 7">
              <controlPr defaultSize="0" autoFill="0" autoLine="0" autoPict="0">
                <anchor moveWithCells="1">
                  <from>
                    <xdr:col>2</xdr:col>
                    <xdr:colOff>182880</xdr:colOff>
                    <xdr:row>56</xdr:row>
                    <xdr:rowOff>129540</xdr:rowOff>
                  </from>
                  <to>
                    <xdr:col>5</xdr:col>
                    <xdr:colOff>182880</xdr:colOff>
                    <xdr:row>58</xdr:row>
                    <xdr:rowOff>15240</xdr:rowOff>
                  </to>
                </anchor>
              </controlPr>
            </control>
          </mc:Choice>
        </mc:AlternateContent>
        <mc:AlternateContent xmlns:mc="http://schemas.openxmlformats.org/markup-compatibility/2006">
          <mc:Choice Requires="x14">
            <control shapeId="25610" r:id="rId10" name="Check Box 10">
              <controlPr defaultSize="0" autoFill="0" autoLine="0" autoPict="0">
                <anchor moveWithCells="1">
                  <from>
                    <xdr:col>2</xdr:col>
                    <xdr:colOff>190500</xdr:colOff>
                    <xdr:row>59</xdr:row>
                    <xdr:rowOff>152400</xdr:rowOff>
                  </from>
                  <to>
                    <xdr:col>5</xdr:col>
                    <xdr:colOff>182880</xdr:colOff>
                    <xdr:row>61</xdr:row>
                    <xdr:rowOff>30480</xdr:rowOff>
                  </to>
                </anchor>
              </controlPr>
            </control>
          </mc:Choice>
        </mc:AlternateContent>
        <mc:AlternateContent xmlns:mc="http://schemas.openxmlformats.org/markup-compatibility/2006">
          <mc:Choice Requires="x14">
            <control shapeId="25611" r:id="rId11" name="Check Box 11">
              <controlPr defaultSize="0" autoFill="0" autoLine="0" autoPict="0">
                <anchor moveWithCells="1">
                  <from>
                    <xdr:col>2</xdr:col>
                    <xdr:colOff>190500</xdr:colOff>
                    <xdr:row>60</xdr:row>
                    <xdr:rowOff>152400</xdr:rowOff>
                  </from>
                  <to>
                    <xdr:col>5</xdr:col>
                    <xdr:colOff>182880</xdr:colOff>
                    <xdr:row>62</xdr:row>
                    <xdr:rowOff>30480</xdr:rowOff>
                  </to>
                </anchor>
              </controlPr>
            </control>
          </mc:Choice>
        </mc:AlternateContent>
        <mc:AlternateContent xmlns:mc="http://schemas.openxmlformats.org/markup-compatibility/2006">
          <mc:Choice Requires="x14">
            <control shapeId="25612" r:id="rId12" name="Check Box 12">
              <controlPr defaultSize="0" autoFill="0" autoLine="0" autoPict="0">
                <anchor moveWithCells="1">
                  <from>
                    <xdr:col>2</xdr:col>
                    <xdr:colOff>190500</xdr:colOff>
                    <xdr:row>61</xdr:row>
                    <xdr:rowOff>121920</xdr:rowOff>
                  </from>
                  <to>
                    <xdr:col>5</xdr:col>
                    <xdr:colOff>182880</xdr:colOff>
                    <xdr:row>63</xdr:row>
                    <xdr:rowOff>7620</xdr:rowOff>
                  </to>
                </anchor>
              </controlPr>
            </control>
          </mc:Choice>
        </mc:AlternateContent>
        <mc:AlternateContent xmlns:mc="http://schemas.openxmlformats.org/markup-compatibility/2006">
          <mc:Choice Requires="x14">
            <control shapeId="25613" r:id="rId13" name="Check Box 13">
              <controlPr defaultSize="0" autoFill="0" autoLine="0" autoPict="0">
                <anchor moveWithCells="1">
                  <from>
                    <xdr:col>2</xdr:col>
                    <xdr:colOff>190500</xdr:colOff>
                    <xdr:row>57</xdr:row>
                    <xdr:rowOff>68580</xdr:rowOff>
                  </from>
                  <to>
                    <xdr:col>6</xdr:col>
                    <xdr:colOff>0</xdr:colOff>
                    <xdr:row>59</xdr:row>
                    <xdr:rowOff>114300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1571C-BAD7-4DD8-BEF2-D8F0A8436DC5}">
  <sheetPr>
    <tabColor theme="8" tint="0.79998168889431442"/>
  </sheetPr>
  <dimension ref="A1:S41"/>
  <sheetViews>
    <sheetView showZeros="0" view="pageBreakPreview" zoomScale="85" zoomScaleNormal="100" zoomScaleSheetLayoutView="85" workbookViewId="0">
      <selection activeCell="H10" sqref="H10:AI10"/>
    </sheetView>
  </sheetViews>
  <sheetFormatPr defaultColWidth="9" defaultRowHeight="14.4"/>
  <cols>
    <col min="1" max="1" width="30.69921875" style="2" customWidth="1"/>
    <col min="2" max="2" width="18.3984375" style="2" customWidth="1"/>
    <col min="3" max="3" width="30.69921875" style="2" customWidth="1"/>
    <col min="4" max="16384" width="9" style="2"/>
  </cols>
  <sheetData>
    <row r="1" spans="1:3" ht="24.9" customHeight="1">
      <c r="A1" s="2" t="s">
        <v>81</v>
      </c>
    </row>
    <row r="2" spans="1:3" ht="24.9" customHeight="1"/>
    <row r="3" spans="1:3" ht="24.9" customHeight="1">
      <c r="A3" s="175" t="s">
        <v>5</v>
      </c>
      <c r="B3" s="175"/>
      <c r="C3" s="175"/>
    </row>
    <row r="4" spans="1:3" ht="24.9" customHeight="1">
      <c r="A4" s="29"/>
      <c r="B4" s="29"/>
      <c r="C4" s="29"/>
    </row>
    <row r="5" spans="1:3" ht="24.9" customHeight="1">
      <c r="B5" s="13" t="s">
        <v>50</v>
      </c>
      <c r="C5" s="28">
        <f>'別紙１－２ (6)'!H9</f>
        <v>0</v>
      </c>
    </row>
    <row r="6" spans="1:3" ht="24.9" customHeight="1">
      <c r="A6" s="2" t="s">
        <v>6</v>
      </c>
      <c r="C6" s="3" t="s">
        <v>0</v>
      </c>
    </row>
    <row r="7" spans="1:3" ht="24.9" customHeight="1">
      <c r="A7" s="4" t="s">
        <v>1</v>
      </c>
      <c r="B7" s="4" t="s">
        <v>38</v>
      </c>
      <c r="C7" s="4" t="s">
        <v>2</v>
      </c>
    </row>
    <row r="8" spans="1:3" ht="30" customHeight="1">
      <c r="A8" s="5" t="s">
        <v>61</v>
      </c>
      <c r="B8" s="6">
        <f>'別紙１－２'!X51</f>
        <v>500000</v>
      </c>
      <c r="C8" s="17"/>
    </row>
    <row r="9" spans="1:3" ht="24.75" customHeight="1">
      <c r="A9" s="7" t="s">
        <v>3</v>
      </c>
      <c r="B9" s="6">
        <f>IF('別紙１－２'!X48-500000&lt;0,"",'別紙１－２'!X48-500000)</f>
        <v>50000</v>
      </c>
      <c r="C9" s="66"/>
    </row>
    <row r="10" spans="1:3" ht="24.9" customHeight="1">
      <c r="A10" s="4" t="s">
        <v>4</v>
      </c>
      <c r="B10" s="8">
        <f>SUM(B8:B9)</f>
        <v>550000</v>
      </c>
      <c r="C10" s="18"/>
    </row>
    <row r="11" spans="1:3" ht="24.9" customHeight="1">
      <c r="A11" s="29"/>
      <c r="C11" s="19"/>
    </row>
    <row r="12" spans="1:3" ht="24.9" customHeight="1">
      <c r="C12" s="19"/>
    </row>
    <row r="13" spans="1:3" ht="24.9" customHeight="1">
      <c r="A13" s="2" t="s">
        <v>39</v>
      </c>
      <c r="C13" s="20" t="s">
        <v>0</v>
      </c>
    </row>
    <row r="14" spans="1:3" ht="24.9" customHeight="1">
      <c r="A14" s="10" t="s">
        <v>1</v>
      </c>
      <c r="B14" s="10" t="s">
        <v>38</v>
      </c>
      <c r="C14" s="21" t="s">
        <v>2</v>
      </c>
    </row>
    <row r="15" spans="1:3" ht="24.9" customHeight="1">
      <c r="A15" s="25" t="str">
        <f>IF('別紙１－２ (6)'!C34="","",'別紙１－２ (6)'!C34)</f>
        <v/>
      </c>
      <c r="B15" s="14" t="str">
        <f>IF('別紙１－２ (6)'!C34="","",'別紙１－２ (6)'!AD34)</f>
        <v/>
      </c>
      <c r="C15" s="22"/>
    </row>
    <row r="16" spans="1:3" ht="24.9" customHeight="1">
      <c r="A16" s="26" t="str">
        <f>IF('別紙１－２ (6)'!C35="","",'別紙１－２ (6)'!C35)</f>
        <v/>
      </c>
      <c r="B16" s="15" t="str">
        <f>IF('別紙１－２ (6)'!C35="","",'別紙１－２ (6)'!AD35)</f>
        <v/>
      </c>
      <c r="C16" s="23"/>
    </row>
    <row r="17" spans="1:3" ht="24.9" customHeight="1">
      <c r="A17" s="26" t="str">
        <f>IF('別紙１－２ (6)'!C36="","",'別紙１－２ (6)'!C36)</f>
        <v/>
      </c>
      <c r="B17" s="15" t="str">
        <f>IF('別紙１－２ (6)'!C36="","",'別紙１－２ (6)'!AD36)</f>
        <v/>
      </c>
      <c r="C17" s="24"/>
    </row>
    <row r="18" spans="1:3" ht="24.9" customHeight="1">
      <c r="A18" s="26" t="str">
        <f>IF('別紙１－２ (6)'!C37="","",'別紙１－２ (6)'!C37)</f>
        <v/>
      </c>
      <c r="B18" s="15" t="str">
        <f>IF('別紙１－２ (6)'!C37="","",'別紙１－２ (6)'!AD37)</f>
        <v/>
      </c>
      <c r="C18" s="24"/>
    </row>
    <row r="19" spans="1:3" ht="24.9" customHeight="1">
      <c r="A19" s="26" t="str">
        <f>IF('別紙１－２ (6)'!C38="","",'別紙１－２ (6)'!C38)</f>
        <v/>
      </c>
      <c r="B19" s="15" t="str">
        <f>IF('別紙１－２ (6)'!C38="","",'別紙１－２ (6)'!AD38)</f>
        <v/>
      </c>
      <c r="C19" s="24"/>
    </row>
    <row r="20" spans="1:3" ht="24.9" customHeight="1">
      <c r="A20" s="26" t="str">
        <f>IF('別紙１－２ (6)'!C39="","",'別紙１－２ (6)'!C39)</f>
        <v/>
      </c>
      <c r="B20" s="15" t="str">
        <f>IF('別紙１－２ (6)'!C39="","",'別紙１－２ (6)'!AD39)</f>
        <v/>
      </c>
      <c r="C20" s="24"/>
    </row>
    <row r="21" spans="1:3" ht="24.9" customHeight="1">
      <c r="A21" s="26" t="str">
        <f>IF('別紙１－２ (6)'!C40="","",'別紙１－２ (6)'!C40)</f>
        <v/>
      </c>
      <c r="B21" s="15" t="str">
        <f>IF('別紙１－２ (6)'!C40="","",'別紙１－２ (6)'!AD40)</f>
        <v/>
      </c>
      <c r="C21" s="24"/>
    </row>
    <row r="22" spans="1:3" ht="24.9" customHeight="1">
      <c r="A22" s="26" t="str">
        <f>IF('別紙１－２ (6)'!C41="","",'別紙１－２ (6)'!C41)</f>
        <v/>
      </c>
      <c r="B22" s="15" t="str">
        <f>IF('別紙１－２ (6)'!C41="","",'別紙１－２ (6)'!AD41)</f>
        <v/>
      </c>
      <c r="C22" s="24"/>
    </row>
    <row r="23" spans="1:3" ht="24.9" customHeight="1">
      <c r="A23" s="26" t="str">
        <f>IF('別紙１－２ (6)'!C42="","",'別紙１－２ (6)'!C42)</f>
        <v/>
      </c>
      <c r="B23" s="15" t="str">
        <f>IF('別紙１－２ (6)'!C42="","",'別紙１－２ (6)'!AD42)</f>
        <v/>
      </c>
      <c r="C23" s="24"/>
    </row>
    <row r="24" spans="1:3" ht="24.9" customHeight="1">
      <c r="A24" s="27" t="str">
        <f>IF('別紙１－２ (6)'!C43="","",'別紙１－２ (6)'!C43)</f>
        <v/>
      </c>
      <c r="B24" s="16" t="str">
        <f>IF('別紙１－２ (6)'!C43="","",'別紙１－２ (6)'!AD43)</f>
        <v/>
      </c>
      <c r="C24" s="24"/>
    </row>
    <row r="25" spans="1:3" ht="24.9" customHeight="1">
      <c r="A25" s="11" t="s">
        <v>4</v>
      </c>
      <c r="B25" s="12">
        <f>SUM(B15:B24)</f>
        <v>0</v>
      </c>
      <c r="C25" s="9"/>
    </row>
    <row r="26" spans="1:3" ht="8.5500000000000007" customHeight="1"/>
    <row r="27" spans="1:3" ht="20.100000000000001" customHeight="1">
      <c r="A27" s="2" t="s">
        <v>59</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13"/>
      <c r="N33" s="13"/>
      <c r="O33" s="13"/>
      <c r="P33" s="13"/>
      <c r="Q33" s="13"/>
      <c r="R33" s="13"/>
      <c r="S33" s="13"/>
    </row>
    <row r="34" spans="13:19" ht="20.100000000000001" customHeight="1">
      <c r="M34" s="13"/>
      <c r="N34" s="13"/>
      <c r="O34" s="13"/>
      <c r="P34" s="13"/>
      <c r="Q34" s="13"/>
      <c r="R34" s="13"/>
      <c r="S34" s="13"/>
    </row>
    <row r="35" spans="13:19" ht="20.100000000000001" customHeight="1">
      <c r="P35" s="13"/>
      <c r="Q35" s="13"/>
      <c r="R35" s="13"/>
      <c r="S35" s="13"/>
    </row>
    <row r="36" spans="13:19" ht="20.100000000000001" customHeight="1">
      <c r="M36" s="13"/>
      <c r="N36" s="13"/>
      <c r="O36" s="13"/>
      <c r="P36" s="13"/>
      <c r="Q36" s="13"/>
      <c r="R36" s="13"/>
      <c r="S36" s="13"/>
    </row>
    <row r="37" spans="13:19" ht="20.100000000000001" customHeight="1">
      <c r="M37" s="13"/>
      <c r="N37" s="13"/>
      <c r="O37" s="13"/>
      <c r="P37" s="13"/>
      <c r="Q37" s="13"/>
      <c r="R37" s="13"/>
      <c r="S37" s="13"/>
    </row>
    <row r="38" spans="13:19" ht="20.100000000000001" customHeight="1">
      <c r="P38" s="13"/>
      <c r="Q38" s="13"/>
      <c r="R38" s="13"/>
      <c r="S38" s="13"/>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BCAB7-E3FB-4648-8935-AFF3CB9B7D06}">
  <sheetPr>
    <tabColor rgb="FFFFCCFF"/>
    <pageSetUpPr fitToPage="1"/>
  </sheetPr>
  <dimension ref="A1:AL66"/>
  <sheetViews>
    <sheetView view="pageBreakPreview" topLeftCell="A35" zoomScale="85" zoomScaleNormal="100" zoomScaleSheetLayoutView="85" workbookViewId="0">
      <selection activeCell="H10" sqref="H10:AI10"/>
    </sheetView>
  </sheetViews>
  <sheetFormatPr defaultColWidth="9" defaultRowHeight="13.2"/>
  <cols>
    <col min="1" max="1" width="2.8984375" style="32" customWidth="1"/>
    <col min="2" max="2" width="3.296875" style="32" customWidth="1"/>
    <col min="3" max="6" width="2.69921875" style="32" customWidth="1"/>
    <col min="7" max="13" width="2.3984375" style="32" customWidth="1"/>
    <col min="14" max="14" width="3.09765625" style="32" customWidth="1"/>
    <col min="15" max="36" width="2.3984375" style="32" customWidth="1"/>
    <col min="37" max="57" width="5.69921875" style="32" customWidth="1"/>
    <col min="58" max="16384" width="9" style="32"/>
  </cols>
  <sheetData>
    <row r="1" spans="1:38" ht="16.2">
      <c r="A1" s="30" t="s">
        <v>72</v>
      </c>
      <c r="B1" s="31"/>
      <c r="C1" s="31"/>
      <c r="D1" s="31"/>
      <c r="E1" s="31"/>
      <c r="F1" s="31"/>
      <c r="G1" s="31"/>
      <c r="H1" s="31"/>
      <c r="I1" s="31"/>
      <c r="J1" s="31"/>
      <c r="K1" s="31"/>
      <c r="L1" s="31"/>
      <c r="M1" s="31"/>
      <c r="N1" s="31"/>
      <c r="O1" s="31"/>
      <c r="P1" s="31"/>
      <c r="Q1" s="31"/>
      <c r="R1" s="31"/>
      <c r="S1" s="31"/>
      <c r="T1" s="31"/>
      <c r="U1" s="31"/>
      <c r="V1" s="31"/>
    </row>
    <row r="2" spans="1:38">
      <c r="A2" s="31"/>
      <c r="B2" s="31"/>
      <c r="C2" s="31"/>
      <c r="D2" s="31"/>
      <c r="E2" s="31"/>
      <c r="F2" s="31"/>
      <c r="G2" s="31"/>
      <c r="H2" s="31"/>
      <c r="I2" s="31"/>
      <c r="J2" s="31"/>
      <c r="K2" s="31"/>
      <c r="L2" s="31"/>
      <c r="M2" s="31"/>
      <c r="N2" s="31"/>
      <c r="O2" s="31"/>
      <c r="P2" s="31"/>
      <c r="Q2" s="31"/>
      <c r="R2" s="31"/>
      <c r="S2" s="31"/>
      <c r="T2" s="31"/>
      <c r="U2" s="31"/>
      <c r="V2" s="31"/>
    </row>
    <row r="3" spans="1:38" s="33" customFormat="1" ht="21" customHeight="1">
      <c r="V3" s="34"/>
      <c r="W3" s="34"/>
      <c r="X3" s="83" t="s">
        <v>46</v>
      </c>
      <c r="Y3" s="83"/>
      <c r="Z3" s="83"/>
      <c r="AA3" s="83"/>
      <c r="AB3" s="114">
        <f>'別紙１－１'!AB3</f>
        <v>45839</v>
      </c>
      <c r="AC3" s="114"/>
      <c r="AD3" s="114"/>
      <c r="AE3" s="114"/>
      <c r="AF3" s="114"/>
      <c r="AG3" s="114"/>
      <c r="AH3" s="114"/>
      <c r="AI3" s="114"/>
    </row>
    <row r="4" spans="1:38">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row>
    <row r="5" spans="1:38" ht="14.4">
      <c r="A5" s="85" t="s">
        <v>62</v>
      </c>
      <c r="B5" s="85"/>
      <c r="C5" s="85"/>
      <c r="D5" s="85"/>
      <c r="E5" s="85"/>
      <c r="F5" s="85"/>
      <c r="G5" s="85"/>
      <c r="H5" s="85"/>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row>
    <row r="6" spans="1:38">
      <c r="A6" s="35"/>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row>
    <row r="7" spans="1:38" ht="14.25" customHeight="1">
      <c r="A7" s="46" t="s">
        <v>52</v>
      </c>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L7" s="47"/>
    </row>
    <row r="8" spans="1:38" ht="21" customHeight="1">
      <c r="A8" s="142" t="s">
        <v>42</v>
      </c>
      <c r="B8" s="142"/>
      <c r="C8" s="142"/>
      <c r="D8" s="142"/>
      <c r="E8" s="142"/>
      <c r="F8" s="142"/>
      <c r="G8" s="142"/>
      <c r="H8" s="190"/>
      <c r="I8" s="191"/>
      <c r="J8" s="191"/>
      <c r="K8" s="191"/>
      <c r="L8" s="191"/>
      <c r="M8" s="191"/>
      <c r="N8" s="191"/>
      <c r="O8" s="192"/>
      <c r="P8" s="150" t="s">
        <v>23</v>
      </c>
      <c r="Q8" s="151"/>
      <c r="R8" s="151"/>
      <c r="S8" s="152"/>
      <c r="T8" s="190"/>
      <c r="U8" s="191"/>
      <c r="V8" s="191"/>
      <c r="W8" s="192"/>
      <c r="X8" s="143" t="s">
        <v>43</v>
      </c>
      <c r="Y8" s="143"/>
      <c r="Z8" s="143"/>
      <c r="AA8" s="143"/>
      <c r="AB8" s="143"/>
      <c r="AC8" s="143"/>
      <c r="AD8" s="143"/>
      <c r="AE8" s="143"/>
      <c r="AF8" s="190"/>
      <c r="AG8" s="191"/>
      <c r="AH8" s="191"/>
      <c r="AI8" s="192"/>
      <c r="AL8" s="47"/>
    </row>
    <row r="9" spans="1:38" s="38" customFormat="1" ht="21" customHeight="1">
      <c r="A9" s="86" t="s">
        <v>27</v>
      </c>
      <c r="B9" s="86"/>
      <c r="C9" s="86"/>
      <c r="D9" s="86"/>
      <c r="E9" s="86"/>
      <c r="F9" s="86"/>
      <c r="G9" s="86"/>
      <c r="H9" s="193"/>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5"/>
      <c r="AJ9" s="32"/>
    </row>
    <row r="10" spans="1:38" s="38" customFormat="1" ht="21" customHeight="1">
      <c r="A10" s="90" t="s">
        <v>26</v>
      </c>
      <c r="B10" s="90"/>
      <c r="C10" s="90"/>
      <c r="D10" s="90"/>
      <c r="E10" s="90"/>
      <c r="F10" s="90"/>
      <c r="G10" s="90"/>
      <c r="H10" s="39" t="s">
        <v>25</v>
      </c>
      <c r="I10" s="196"/>
      <c r="J10" s="196"/>
      <c r="K10" s="196"/>
      <c r="L10" s="196"/>
      <c r="M10" s="196"/>
      <c r="N10" s="40"/>
      <c r="O10" s="40"/>
      <c r="P10" s="40"/>
      <c r="Q10" s="40"/>
      <c r="R10" s="40"/>
      <c r="S10" s="40"/>
      <c r="T10" s="40"/>
      <c r="U10" s="40"/>
      <c r="V10" s="40"/>
      <c r="W10" s="40"/>
      <c r="X10" s="40"/>
      <c r="Y10" s="40"/>
      <c r="Z10" s="40"/>
      <c r="AA10" s="40"/>
      <c r="AB10" s="40"/>
      <c r="AC10" s="40"/>
      <c r="AD10" s="40"/>
      <c r="AE10" s="40"/>
      <c r="AF10" s="40"/>
      <c r="AG10" s="40"/>
      <c r="AH10" s="40"/>
      <c r="AI10" s="41"/>
      <c r="AJ10" s="32"/>
    </row>
    <row r="11" spans="1:38" s="38" customFormat="1" ht="21" customHeight="1">
      <c r="A11" s="90"/>
      <c r="B11" s="90"/>
      <c r="C11" s="90"/>
      <c r="D11" s="90"/>
      <c r="E11" s="90"/>
      <c r="F11" s="90"/>
      <c r="G11" s="90"/>
      <c r="H11" s="197"/>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9"/>
      <c r="AJ11" s="32"/>
    </row>
    <row r="12" spans="1:38" s="38" customFormat="1" ht="14.55" customHeight="1">
      <c r="A12" s="48"/>
      <c r="B12" s="48"/>
      <c r="C12" s="48"/>
      <c r="D12" s="48"/>
      <c r="E12" s="48"/>
      <c r="F12" s="48"/>
      <c r="G12" s="48"/>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32"/>
    </row>
    <row r="14" spans="1:38" ht="14.25" customHeight="1">
      <c r="A14" s="46" t="s">
        <v>64</v>
      </c>
    </row>
    <row r="15" spans="1:38" s="51" customFormat="1" ht="21" customHeight="1">
      <c r="A15" s="138" t="s">
        <v>65</v>
      </c>
      <c r="B15" s="139"/>
      <c r="C15" s="139"/>
      <c r="D15" s="139"/>
      <c r="E15" s="139"/>
      <c r="F15" s="139"/>
      <c r="G15" s="139"/>
      <c r="H15" s="125" t="s">
        <v>40</v>
      </c>
      <c r="I15" s="125"/>
      <c r="J15" s="125"/>
      <c r="K15" s="125"/>
      <c r="L15" s="125"/>
      <c r="M15" s="125"/>
      <c r="N15" s="125"/>
      <c r="O15" s="125" t="s">
        <v>22</v>
      </c>
      <c r="P15" s="125"/>
      <c r="Q15" s="125"/>
      <c r="R15" s="125"/>
      <c r="S15" s="125"/>
      <c r="T15" s="125"/>
      <c r="U15" s="125"/>
      <c r="V15" s="125" t="s">
        <v>21</v>
      </c>
      <c r="W15" s="125"/>
      <c r="X15" s="125"/>
      <c r="Y15" s="125"/>
      <c r="Z15" s="125"/>
      <c r="AA15" s="125"/>
      <c r="AB15" s="125"/>
      <c r="AC15" s="125" t="s">
        <v>41</v>
      </c>
      <c r="AD15" s="125"/>
      <c r="AE15" s="125"/>
      <c r="AF15" s="125"/>
      <c r="AG15" s="125"/>
      <c r="AH15" s="125"/>
      <c r="AI15" s="125"/>
      <c r="AJ15" s="50"/>
    </row>
    <row r="16" spans="1:38" s="38" customFormat="1" ht="21" customHeight="1">
      <c r="A16" s="140"/>
      <c r="B16" s="141"/>
      <c r="C16" s="141"/>
      <c r="D16" s="141"/>
      <c r="E16" s="141"/>
      <c r="F16" s="141"/>
      <c r="G16" s="141"/>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32"/>
    </row>
    <row r="17" spans="1:36" s="38" customFormat="1">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row>
    <row r="18" spans="1:36" s="38" customFormat="1">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row>
    <row r="19" spans="1:36" ht="14.25" customHeight="1">
      <c r="A19" s="46" t="s">
        <v>53</v>
      </c>
    </row>
    <row r="20" spans="1:36" s="38" customFormat="1" ht="19.05" customHeight="1">
      <c r="A20" s="119" t="s">
        <v>44</v>
      </c>
      <c r="B20" s="120"/>
      <c r="C20" s="130" t="s">
        <v>20</v>
      </c>
      <c r="D20" s="130"/>
      <c r="E20" s="130"/>
      <c r="F20" s="130"/>
      <c r="G20" s="130"/>
      <c r="H20" s="130"/>
      <c r="I20" s="130"/>
      <c r="J20" s="130"/>
      <c r="K20" s="130"/>
      <c r="L20" s="130"/>
      <c r="M20" s="130"/>
      <c r="N20" s="130"/>
      <c r="O20" s="130"/>
      <c r="P20" s="115" t="s">
        <v>67</v>
      </c>
      <c r="Q20" s="112"/>
      <c r="R20" s="112"/>
      <c r="S20" s="113"/>
      <c r="T20" s="115" t="s">
        <v>68</v>
      </c>
      <c r="U20" s="112"/>
      <c r="V20" s="112"/>
      <c r="W20" s="113"/>
      <c r="X20" s="115" t="s">
        <v>66</v>
      </c>
      <c r="Y20" s="112"/>
      <c r="Z20" s="112"/>
      <c r="AA20" s="113"/>
      <c r="AB20" s="144" t="s">
        <v>69</v>
      </c>
      <c r="AC20" s="145"/>
      <c r="AD20" s="145"/>
      <c r="AE20" s="146"/>
      <c r="AF20" s="144" t="s">
        <v>70</v>
      </c>
      <c r="AG20" s="145"/>
      <c r="AH20" s="145"/>
      <c r="AI20" s="146"/>
      <c r="AJ20" s="32"/>
    </row>
    <row r="21" spans="1:36" s="38" customFormat="1" ht="19.05" customHeight="1">
      <c r="A21" s="121"/>
      <c r="B21" s="122"/>
      <c r="C21" s="130"/>
      <c r="D21" s="130"/>
      <c r="E21" s="130"/>
      <c r="F21" s="130"/>
      <c r="G21" s="130"/>
      <c r="H21" s="130"/>
      <c r="I21" s="130"/>
      <c r="J21" s="130"/>
      <c r="K21" s="130"/>
      <c r="L21" s="130"/>
      <c r="M21" s="130"/>
      <c r="N21" s="130"/>
      <c r="O21" s="130"/>
      <c r="P21" s="116"/>
      <c r="Q21" s="117"/>
      <c r="R21" s="117"/>
      <c r="S21" s="118"/>
      <c r="T21" s="116"/>
      <c r="U21" s="117"/>
      <c r="V21" s="117"/>
      <c r="W21" s="118"/>
      <c r="X21" s="116"/>
      <c r="Y21" s="117"/>
      <c r="Z21" s="117"/>
      <c r="AA21" s="118"/>
      <c r="AB21" s="147"/>
      <c r="AC21" s="148"/>
      <c r="AD21" s="148"/>
      <c r="AE21" s="149"/>
      <c r="AF21" s="147"/>
      <c r="AG21" s="148"/>
      <c r="AH21" s="148"/>
      <c r="AI21" s="149"/>
      <c r="AJ21" s="32"/>
    </row>
    <row r="22" spans="1:36" s="38" customFormat="1" ht="21" customHeight="1">
      <c r="A22" s="121"/>
      <c r="B22" s="122"/>
      <c r="C22" s="58" t="s">
        <v>19</v>
      </c>
      <c r="D22" s="182"/>
      <c r="E22" s="182"/>
      <c r="F22" s="182"/>
      <c r="G22" s="182"/>
      <c r="H22" s="182"/>
      <c r="I22" s="182"/>
      <c r="J22" s="182"/>
      <c r="K22" s="182"/>
      <c r="L22" s="182"/>
      <c r="M22" s="182"/>
      <c r="N22" s="182"/>
      <c r="O22" s="182"/>
      <c r="P22" s="179"/>
      <c r="Q22" s="180"/>
      <c r="R22" s="180"/>
      <c r="S22" s="181"/>
      <c r="T22" s="179"/>
      <c r="U22" s="180"/>
      <c r="V22" s="180"/>
      <c r="W22" s="181"/>
      <c r="X22" s="135">
        <f>P22-T22</f>
        <v>0</v>
      </c>
      <c r="Y22" s="136"/>
      <c r="Z22" s="136"/>
      <c r="AA22" s="137"/>
      <c r="AB22" s="179"/>
      <c r="AC22" s="180"/>
      <c r="AD22" s="180"/>
      <c r="AE22" s="181"/>
      <c r="AF22" s="135">
        <f>X22-AB22</f>
        <v>0</v>
      </c>
      <c r="AG22" s="136"/>
      <c r="AH22" s="136"/>
      <c r="AI22" s="137"/>
      <c r="AJ22" s="32"/>
    </row>
    <row r="23" spans="1:36" s="38" customFormat="1" ht="21" customHeight="1">
      <c r="A23" s="121"/>
      <c r="B23" s="122"/>
      <c r="C23" s="58" t="s">
        <v>18</v>
      </c>
      <c r="D23" s="183"/>
      <c r="E23" s="184"/>
      <c r="F23" s="184"/>
      <c r="G23" s="184"/>
      <c r="H23" s="184"/>
      <c r="I23" s="184"/>
      <c r="J23" s="184"/>
      <c r="K23" s="184"/>
      <c r="L23" s="184"/>
      <c r="M23" s="184"/>
      <c r="N23" s="184"/>
      <c r="O23" s="185"/>
      <c r="P23" s="179"/>
      <c r="Q23" s="180"/>
      <c r="R23" s="180"/>
      <c r="S23" s="181"/>
      <c r="T23" s="179"/>
      <c r="U23" s="180"/>
      <c r="V23" s="180"/>
      <c r="W23" s="181"/>
      <c r="X23" s="135">
        <f t="shared" ref="X23:X26" si="0">P23-T23</f>
        <v>0</v>
      </c>
      <c r="Y23" s="136"/>
      <c r="Z23" s="136"/>
      <c r="AA23" s="137"/>
      <c r="AB23" s="179"/>
      <c r="AC23" s="180"/>
      <c r="AD23" s="180"/>
      <c r="AE23" s="181"/>
      <c r="AF23" s="135">
        <f t="shared" ref="AF23:AF26" si="1">X23-AB23</f>
        <v>0</v>
      </c>
      <c r="AG23" s="136"/>
      <c r="AH23" s="136"/>
      <c r="AI23" s="137"/>
      <c r="AJ23" s="32"/>
    </row>
    <row r="24" spans="1:36" s="38" customFormat="1" ht="21" customHeight="1">
      <c r="A24" s="121"/>
      <c r="B24" s="122"/>
      <c r="C24" s="58" t="s">
        <v>17</v>
      </c>
      <c r="D24" s="182"/>
      <c r="E24" s="182"/>
      <c r="F24" s="182"/>
      <c r="G24" s="182"/>
      <c r="H24" s="182"/>
      <c r="I24" s="182"/>
      <c r="J24" s="182"/>
      <c r="K24" s="182"/>
      <c r="L24" s="182"/>
      <c r="M24" s="182"/>
      <c r="N24" s="182"/>
      <c r="O24" s="182"/>
      <c r="P24" s="179"/>
      <c r="Q24" s="180"/>
      <c r="R24" s="180"/>
      <c r="S24" s="181"/>
      <c r="T24" s="179"/>
      <c r="U24" s="180"/>
      <c r="V24" s="180"/>
      <c r="W24" s="181"/>
      <c r="X24" s="135">
        <f t="shared" si="0"/>
        <v>0</v>
      </c>
      <c r="Y24" s="136"/>
      <c r="Z24" s="136"/>
      <c r="AA24" s="137"/>
      <c r="AB24" s="179"/>
      <c r="AC24" s="180"/>
      <c r="AD24" s="180"/>
      <c r="AE24" s="181"/>
      <c r="AF24" s="135">
        <f t="shared" si="1"/>
        <v>0</v>
      </c>
      <c r="AG24" s="136"/>
      <c r="AH24" s="136"/>
      <c r="AI24" s="137"/>
      <c r="AJ24" s="32"/>
    </row>
    <row r="25" spans="1:36" s="38" customFormat="1" ht="21" customHeight="1">
      <c r="A25" s="121"/>
      <c r="B25" s="122"/>
      <c r="C25" s="58" t="s">
        <v>16</v>
      </c>
      <c r="D25" s="182"/>
      <c r="E25" s="182"/>
      <c r="F25" s="182"/>
      <c r="G25" s="182"/>
      <c r="H25" s="182"/>
      <c r="I25" s="182"/>
      <c r="J25" s="182"/>
      <c r="K25" s="182"/>
      <c r="L25" s="182"/>
      <c r="M25" s="182"/>
      <c r="N25" s="182"/>
      <c r="O25" s="182"/>
      <c r="P25" s="179"/>
      <c r="Q25" s="180"/>
      <c r="R25" s="180"/>
      <c r="S25" s="181"/>
      <c r="T25" s="179"/>
      <c r="U25" s="180"/>
      <c r="V25" s="180"/>
      <c r="W25" s="181"/>
      <c r="X25" s="135">
        <f t="shared" si="0"/>
        <v>0</v>
      </c>
      <c r="Y25" s="136"/>
      <c r="Z25" s="136"/>
      <c r="AA25" s="137"/>
      <c r="AB25" s="179"/>
      <c r="AC25" s="180"/>
      <c r="AD25" s="180"/>
      <c r="AE25" s="181"/>
      <c r="AF25" s="135">
        <f t="shared" si="1"/>
        <v>0</v>
      </c>
      <c r="AG25" s="136"/>
      <c r="AH25" s="136"/>
      <c r="AI25" s="137"/>
      <c r="AJ25" s="32"/>
    </row>
    <row r="26" spans="1:36" s="38" customFormat="1" ht="21" customHeight="1">
      <c r="A26" s="121"/>
      <c r="B26" s="122"/>
      <c r="C26" s="58" t="s">
        <v>15</v>
      </c>
      <c r="D26" s="125" t="s">
        <v>14</v>
      </c>
      <c r="E26" s="125"/>
      <c r="F26" s="125"/>
      <c r="G26" s="125"/>
      <c r="H26" s="125"/>
      <c r="I26" s="125"/>
      <c r="J26" s="125"/>
      <c r="K26" s="125"/>
      <c r="L26" s="125"/>
      <c r="M26" s="125"/>
      <c r="N26" s="125"/>
      <c r="O26" s="125"/>
      <c r="P26" s="179"/>
      <c r="Q26" s="180"/>
      <c r="R26" s="180"/>
      <c r="S26" s="181"/>
      <c r="T26" s="179"/>
      <c r="U26" s="180"/>
      <c r="V26" s="180"/>
      <c r="W26" s="181"/>
      <c r="X26" s="135">
        <f t="shared" si="0"/>
        <v>0</v>
      </c>
      <c r="Y26" s="136"/>
      <c r="Z26" s="136"/>
      <c r="AA26" s="137"/>
      <c r="AB26" s="179"/>
      <c r="AC26" s="180"/>
      <c r="AD26" s="180"/>
      <c r="AE26" s="181"/>
      <c r="AF26" s="135">
        <f t="shared" si="1"/>
        <v>0</v>
      </c>
      <c r="AG26" s="136"/>
      <c r="AH26" s="136"/>
      <c r="AI26" s="137"/>
      <c r="AJ26" s="32"/>
    </row>
    <row r="27" spans="1:36" s="38" customFormat="1" ht="21" customHeight="1">
      <c r="A27" s="123"/>
      <c r="B27" s="124"/>
      <c r="C27" s="125" t="s">
        <v>13</v>
      </c>
      <c r="D27" s="125"/>
      <c r="E27" s="125"/>
      <c r="F27" s="125"/>
      <c r="G27" s="125"/>
      <c r="H27" s="125"/>
      <c r="I27" s="125"/>
      <c r="J27" s="125"/>
      <c r="K27" s="125"/>
      <c r="L27" s="125"/>
      <c r="M27" s="125"/>
      <c r="N27" s="125"/>
      <c r="O27" s="125"/>
      <c r="P27" s="157">
        <f>SUM(P22:S26)</f>
        <v>0</v>
      </c>
      <c r="Q27" s="158"/>
      <c r="R27" s="158"/>
      <c r="S27" s="159"/>
      <c r="T27" s="157">
        <f t="shared" ref="T27" si="2">SUM(T22:W26)</f>
        <v>0</v>
      </c>
      <c r="U27" s="158"/>
      <c r="V27" s="158"/>
      <c r="W27" s="159"/>
      <c r="X27" s="157">
        <f t="shared" ref="X27" si="3">SUM(X22:AA26)</f>
        <v>0</v>
      </c>
      <c r="Y27" s="158"/>
      <c r="Z27" s="158"/>
      <c r="AA27" s="159"/>
      <c r="AB27" s="157">
        <f t="shared" ref="AB27" si="4">SUM(AB22:AE26)</f>
        <v>0</v>
      </c>
      <c r="AC27" s="158"/>
      <c r="AD27" s="158"/>
      <c r="AE27" s="159"/>
      <c r="AF27" s="157">
        <f t="shared" ref="AF27" si="5">SUM(AF22:AI26)</f>
        <v>0</v>
      </c>
      <c r="AG27" s="158"/>
      <c r="AH27" s="158"/>
      <c r="AI27" s="159"/>
      <c r="AJ27" s="32"/>
    </row>
    <row r="28" spans="1:36" s="38" customFormat="1">
      <c r="A28" s="32" t="s">
        <v>12</v>
      </c>
      <c r="B28" s="32"/>
      <c r="C28" s="32"/>
      <c r="D28" s="32"/>
      <c r="E28" s="32"/>
      <c r="F28" s="32"/>
      <c r="G28" s="32"/>
      <c r="H28" s="32"/>
      <c r="I28" s="32"/>
      <c r="J28" s="32"/>
      <c r="K28" s="32"/>
      <c r="L28" s="32"/>
      <c r="M28" s="50"/>
      <c r="N28" s="50"/>
      <c r="O28" s="50"/>
      <c r="P28" s="32"/>
      <c r="Q28" s="32"/>
      <c r="R28" s="32"/>
      <c r="S28" s="32"/>
      <c r="T28" s="32"/>
      <c r="U28" s="32"/>
      <c r="V28" s="32"/>
      <c r="W28" s="32"/>
      <c r="X28" s="32"/>
      <c r="Y28" s="32"/>
      <c r="Z28" s="32"/>
      <c r="AA28" s="32"/>
      <c r="AB28" s="32"/>
      <c r="AC28" s="32"/>
      <c r="AD28" s="32"/>
      <c r="AE28" s="32"/>
      <c r="AF28" s="32"/>
      <c r="AG28" s="32"/>
      <c r="AH28" s="32"/>
      <c r="AI28" s="32"/>
      <c r="AJ28" s="32"/>
    </row>
    <row r="29" spans="1:36">
      <c r="M29" s="50"/>
      <c r="N29" s="50"/>
      <c r="O29" s="50"/>
    </row>
    <row r="30" spans="1:36">
      <c r="M30" s="50"/>
      <c r="N30" s="50"/>
      <c r="O30" s="50"/>
    </row>
    <row r="31" spans="1:36" ht="14.25" customHeight="1">
      <c r="A31" s="46" t="s">
        <v>54</v>
      </c>
      <c r="B31" s="50"/>
      <c r="C31" s="50"/>
      <c r="D31" s="50"/>
      <c r="E31" s="50"/>
      <c r="F31" s="50"/>
      <c r="G31" s="50"/>
      <c r="AB31" s="50"/>
      <c r="AC31" s="50"/>
      <c r="AD31" s="50"/>
      <c r="AE31" s="50"/>
      <c r="AF31" s="50"/>
      <c r="AG31" s="50"/>
      <c r="AH31" s="50"/>
      <c r="AI31" s="50"/>
    </row>
    <row r="32" spans="1:36" s="38" customFormat="1" ht="14.25" customHeight="1">
      <c r="A32" s="32"/>
      <c r="B32" s="53" t="s">
        <v>82</v>
      </c>
      <c r="C32" s="50"/>
      <c r="D32" s="50"/>
      <c r="E32" s="50"/>
      <c r="F32" s="50"/>
      <c r="G32" s="50"/>
      <c r="H32" s="32"/>
      <c r="I32" s="32"/>
      <c r="J32" s="32"/>
      <c r="K32" s="32"/>
      <c r="L32" s="32"/>
      <c r="M32" s="32"/>
      <c r="N32" s="32"/>
      <c r="O32" s="32"/>
      <c r="P32" s="32"/>
      <c r="Q32" s="32"/>
      <c r="R32" s="32"/>
      <c r="S32" s="32"/>
      <c r="T32" s="32"/>
      <c r="U32" s="32"/>
      <c r="V32" s="32"/>
      <c r="W32" s="32"/>
      <c r="X32" s="32"/>
      <c r="Y32" s="32"/>
      <c r="Z32" s="32"/>
      <c r="AA32" s="32"/>
      <c r="AB32" s="50"/>
      <c r="AC32" s="50"/>
      <c r="AD32" s="50"/>
      <c r="AE32" s="50"/>
      <c r="AF32" s="50"/>
      <c r="AG32" s="50"/>
      <c r="AH32" s="50"/>
      <c r="AI32" s="54" t="s">
        <v>49</v>
      </c>
      <c r="AJ32" s="32"/>
    </row>
    <row r="33" spans="1:36" s="38" customFormat="1" ht="28.2" customHeight="1">
      <c r="A33" s="50"/>
      <c r="B33" s="55" t="s">
        <v>11</v>
      </c>
      <c r="C33" s="130" t="s">
        <v>10</v>
      </c>
      <c r="D33" s="130"/>
      <c r="E33" s="130"/>
      <c r="F33" s="130"/>
      <c r="G33" s="130"/>
      <c r="H33" s="130"/>
      <c r="I33" s="130"/>
      <c r="J33" s="130"/>
      <c r="K33" s="130"/>
      <c r="L33" s="130"/>
      <c r="M33" s="130"/>
      <c r="N33" s="130"/>
      <c r="O33" s="130"/>
      <c r="P33" s="130"/>
      <c r="Q33" s="130"/>
      <c r="R33" s="130"/>
      <c r="S33" s="130"/>
      <c r="T33" s="130"/>
      <c r="U33" s="130"/>
      <c r="V33" s="130"/>
      <c r="W33" s="130"/>
      <c r="X33" s="130"/>
      <c r="Y33" s="130"/>
      <c r="Z33" s="130" t="s">
        <v>9</v>
      </c>
      <c r="AA33" s="130"/>
      <c r="AB33" s="130"/>
      <c r="AC33" s="130"/>
      <c r="AD33" s="162" t="s">
        <v>48</v>
      </c>
      <c r="AE33" s="162"/>
      <c r="AF33" s="162"/>
      <c r="AG33" s="162"/>
      <c r="AH33" s="162"/>
      <c r="AI33" s="162"/>
      <c r="AJ33" s="32"/>
    </row>
    <row r="34" spans="1:36" ht="21" customHeight="1">
      <c r="A34" s="50"/>
      <c r="B34" s="55">
        <v>1</v>
      </c>
      <c r="C34" s="169"/>
      <c r="D34" s="170"/>
      <c r="E34" s="170"/>
      <c r="F34" s="170"/>
      <c r="G34" s="170"/>
      <c r="H34" s="170"/>
      <c r="I34" s="170"/>
      <c r="J34" s="170"/>
      <c r="K34" s="170"/>
      <c r="L34" s="170"/>
      <c r="M34" s="170"/>
      <c r="N34" s="170"/>
      <c r="O34" s="170"/>
      <c r="P34" s="170"/>
      <c r="Q34" s="170"/>
      <c r="R34" s="170"/>
      <c r="S34" s="170"/>
      <c r="T34" s="170"/>
      <c r="U34" s="170"/>
      <c r="V34" s="170"/>
      <c r="W34" s="170"/>
      <c r="X34" s="170"/>
      <c r="Y34" s="171"/>
      <c r="Z34" s="134"/>
      <c r="AA34" s="134"/>
      <c r="AB34" s="134"/>
      <c r="AC34" s="134"/>
      <c r="AD34" s="160"/>
      <c r="AE34" s="160"/>
      <c r="AF34" s="160"/>
      <c r="AG34" s="160"/>
      <c r="AH34" s="160"/>
      <c r="AI34" s="160"/>
    </row>
    <row r="35" spans="1:36" ht="21" customHeight="1">
      <c r="A35" s="50"/>
      <c r="B35" s="55">
        <v>2</v>
      </c>
      <c r="C35" s="169"/>
      <c r="D35" s="170"/>
      <c r="E35" s="170"/>
      <c r="F35" s="170"/>
      <c r="G35" s="170"/>
      <c r="H35" s="170"/>
      <c r="I35" s="170"/>
      <c r="J35" s="170"/>
      <c r="K35" s="170"/>
      <c r="L35" s="170"/>
      <c r="M35" s="170"/>
      <c r="N35" s="170"/>
      <c r="O35" s="170"/>
      <c r="P35" s="170"/>
      <c r="Q35" s="170"/>
      <c r="R35" s="170"/>
      <c r="S35" s="170"/>
      <c r="T35" s="170"/>
      <c r="U35" s="170"/>
      <c r="V35" s="170"/>
      <c r="W35" s="170"/>
      <c r="X35" s="170"/>
      <c r="Y35" s="171"/>
      <c r="Z35" s="134"/>
      <c r="AA35" s="134"/>
      <c r="AB35" s="134"/>
      <c r="AC35" s="134"/>
      <c r="AD35" s="160"/>
      <c r="AE35" s="160"/>
      <c r="AF35" s="160"/>
      <c r="AG35" s="160"/>
      <c r="AH35" s="160"/>
      <c r="AI35" s="160"/>
    </row>
    <row r="36" spans="1:36" ht="21" customHeight="1">
      <c r="A36" s="50"/>
      <c r="B36" s="55">
        <v>3</v>
      </c>
      <c r="C36" s="169"/>
      <c r="D36" s="170"/>
      <c r="E36" s="170"/>
      <c r="F36" s="170"/>
      <c r="G36" s="170"/>
      <c r="H36" s="170"/>
      <c r="I36" s="170"/>
      <c r="J36" s="170"/>
      <c r="K36" s="170"/>
      <c r="L36" s="170"/>
      <c r="M36" s="170"/>
      <c r="N36" s="170"/>
      <c r="O36" s="170"/>
      <c r="P36" s="170"/>
      <c r="Q36" s="170"/>
      <c r="R36" s="170"/>
      <c r="S36" s="170"/>
      <c r="T36" s="170"/>
      <c r="U36" s="170"/>
      <c r="V36" s="170"/>
      <c r="W36" s="170"/>
      <c r="X36" s="170"/>
      <c r="Y36" s="171"/>
      <c r="Z36" s="134"/>
      <c r="AA36" s="134"/>
      <c r="AB36" s="134"/>
      <c r="AC36" s="134"/>
      <c r="AD36" s="160"/>
      <c r="AE36" s="160"/>
      <c r="AF36" s="160"/>
      <c r="AG36" s="160"/>
      <c r="AH36" s="160"/>
      <c r="AI36" s="160"/>
    </row>
    <row r="37" spans="1:36" ht="21" customHeight="1">
      <c r="A37" s="50"/>
      <c r="B37" s="55">
        <v>4</v>
      </c>
      <c r="C37" s="169"/>
      <c r="D37" s="170"/>
      <c r="E37" s="170"/>
      <c r="F37" s="170"/>
      <c r="G37" s="170"/>
      <c r="H37" s="170"/>
      <c r="I37" s="170"/>
      <c r="J37" s="170"/>
      <c r="K37" s="170"/>
      <c r="L37" s="170"/>
      <c r="M37" s="170"/>
      <c r="N37" s="170"/>
      <c r="O37" s="170"/>
      <c r="P37" s="170"/>
      <c r="Q37" s="170"/>
      <c r="R37" s="170"/>
      <c r="S37" s="170"/>
      <c r="T37" s="170"/>
      <c r="U37" s="170"/>
      <c r="V37" s="170"/>
      <c r="W37" s="170"/>
      <c r="X37" s="170"/>
      <c r="Y37" s="171"/>
      <c r="Z37" s="134"/>
      <c r="AA37" s="134"/>
      <c r="AB37" s="134"/>
      <c r="AC37" s="134"/>
      <c r="AD37" s="160"/>
      <c r="AE37" s="160"/>
      <c r="AF37" s="160"/>
      <c r="AG37" s="160"/>
      <c r="AH37" s="160"/>
      <c r="AI37" s="160"/>
    </row>
    <row r="38" spans="1:36" ht="21" customHeight="1">
      <c r="A38" s="50"/>
      <c r="B38" s="55">
        <v>5</v>
      </c>
      <c r="C38" s="169"/>
      <c r="D38" s="170"/>
      <c r="E38" s="170"/>
      <c r="F38" s="170"/>
      <c r="G38" s="170"/>
      <c r="H38" s="170"/>
      <c r="I38" s="170"/>
      <c r="J38" s="170"/>
      <c r="K38" s="170"/>
      <c r="L38" s="170"/>
      <c r="M38" s="170"/>
      <c r="N38" s="170"/>
      <c r="O38" s="170"/>
      <c r="P38" s="170"/>
      <c r="Q38" s="170"/>
      <c r="R38" s="170"/>
      <c r="S38" s="170"/>
      <c r="T38" s="170"/>
      <c r="U38" s="170"/>
      <c r="V38" s="170"/>
      <c r="W38" s="170"/>
      <c r="X38" s="170"/>
      <c r="Y38" s="171"/>
      <c r="Z38" s="134"/>
      <c r="AA38" s="134"/>
      <c r="AB38" s="134"/>
      <c r="AC38" s="134"/>
      <c r="AD38" s="160"/>
      <c r="AE38" s="160"/>
      <c r="AF38" s="160"/>
      <c r="AG38" s="160"/>
      <c r="AH38" s="160"/>
      <c r="AI38" s="160"/>
    </row>
    <row r="39" spans="1:36" ht="21" customHeight="1">
      <c r="B39" s="55">
        <v>6</v>
      </c>
      <c r="C39" s="169"/>
      <c r="D39" s="170"/>
      <c r="E39" s="170"/>
      <c r="F39" s="170"/>
      <c r="G39" s="170"/>
      <c r="H39" s="170"/>
      <c r="I39" s="170"/>
      <c r="J39" s="170"/>
      <c r="K39" s="170"/>
      <c r="L39" s="170"/>
      <c r="M39" s="170"/>
      <c r="N39" s="170"/>
      <c r="O39" s="170"/>
      <c r="P39" s="170"/>
      <c r="Q39" s="170"/>
      <c r="R39" s="170"/>
      <c r="S39" s="170"/>
      <c r="T39" s="170"/>
      <c r="U39" s="170"/>
      <c r="V39" s="170"/>
      <c r="W39" s="170"/>
      <c r="X39" s="170"/>
      <c r="Y39" s="171"/>
      <c r="Z39" s="134"/>
      <c r="AA39" s="134"/>
      <c r="AB39" s="134"/>
      <c r="AC39" s="134"/>
      <c r="AD39" s="160"/>
      <c r="AE39" s="160"/>
      <c r="AF39" s="160"/>
      <c r="AG39" s="160"/>
      <c r="AH39" s="160"/>
      <c r="AI39" s="160"/>
    </row>
    <row r="40" spans="1:36" ht="21" customHeight="1">
      <c r="B40" s="55">
        <v>7</v>
      </c>
      <c r="C40" s="169"/>
      <c r="D40" s="170"/>
      <c r="E40" s="170"/>
      <c r="F40" s="170"/>
      <c r="G40" s="170"/>
      <c r="H40" s="170"/>
      <c r="I40" s="170"/>
      <c r="J40" s="170"/>
      <c r="K40" s="170"/>
      <c r="L40" s="170"/>
      <c r="M40" s="170"/>
      <c r="N40" s="170"/>
      <c r="O40" s="170"/>
      <c r="P40" s="170"/>
      <c r="Q40" s="170"/>
      <c r="R40" s="170"/>
      <c r="S40" s="170"/>
      <c r="T40" s="170"/>
      <c r="U40" s="170"/>
      <c r="V40" s="170"/>
      <c r="W40" s="170"/>
      <c r="X40" s="170"/>
      <c r="Y40" s="171"/>
      <c r="Z40" s="134"/>
      <c r="AA40" s="134"/>
      <c r="AB40" s="134"/>
      <c r="AC40" s="134"/>
      <c r="AD40" s="160"/>
      <c r="AE40" s="160"/>
      <c r="AF40" s="160"/>
      <c r="AG40" s="160"/>
      <c r="AH40" s="160"/>
      <c r="AI40" s="160"/>
    </row>
    <row r="41" spans="1:36" ht="21" customHeight="1">
      <c r="B41" s="55">
        <v>8</v>
      </c>
      <c r="C41" s="169"/>
      <c r="D41" s="170"/>
      <c r="E41" s="170"/>
      <c r="F41" s="170"/>
      <c r="G41" s="170"/>
      <c r="H41" s="170"/>
      <c r="I41" s="170"/>
      <c r="J41" s="170"/>
      <c r="K41" s="170"/>
      <c r="L41" s="170"/>
      <c r="M41" s="170"/>
      <c r="N41" s="170"/>
      <c r="O41" s="170"/>
      <c r="P41" s="170"/>
      <c r="Q41" s="170"/>
      <c r="R41" s="170"/>
      <c r="S41" s="170"/>
      <c r="T41" s="170"/>
      <c r="U41" s="170"/>
      <c r="V41" s="170"/>
      <c r="W41" s="170"/>
      <c r="X41" s="170"/>
      <c r="Y41" s="171"/>
      <c r="Z41" s="134"/>
      <c r="AA41" s="134"/>
      <c r="AB41" s="134"/>
      <c r="AC41" s="134"/>
      <c r="AD41" s="160"/>
      <c r="AE41" s="160"/>
      <c r="AF41" s="160"/>
      <c r="AG41" s="160"/>
      <c r="AH41" s="160"/>
      <c r="AI41" s="160"/>
    </row>
    <row r="42" spans="1:36" ht="21" customHeight="1">
      <c r="B42" s="55">
        <v>9</v>
      </c>
      <c r="C42" s="169"/>
      <c r="D42" s="170"/>
      <c r="E42" s="170"/>
      <c r="F42" s="170"/>
      <c r="G42" s="170"/>
      <c r="H42" s="170"/>
      <c r="I42" s="170"/>
      <c r="J42" s="170"/>
      <c r="K42" s="170"/>
      <c r="L42" s="170"/>
      <c r="M42" s="170"/>
      <c r="N42" s="170"/>
      <c r="O42" s="170"/>
      <c r="P42" s="170"/>
      <c r="Q42" s="170"/>
      <c r="R42" s="170"/>
      <c r="S42" s="170"/>
      <c r="T42" s="170"/>
      <c r="U42" s="170"/>
      <c r="V42" s="170"/>
      <c r="W42" s="170"/>
      <c r="X42" s="170"/>
      <c r="Y42" s="171"/>
      <c r="Z42" s="134"/>
      <c r="AA42" s="134"/>
      <c r="AB42" s="134"/>
      <c r="AC42" s="134"/>
      <c r="AD42" s="160"/>
      <c r="AE42" s="160"/>
      <c r="AF42" s="160"/>
      <c r="AG42" s="160"/>
      <c r="AH42" s="160"/>
      <c r="AI42" s="160"/>
    </row>
    <row r="43" spans="1:36" ht="21" customHeight="1">
      <c r="B43" s="55">
        <v>10</v>
      </c>
      <c r="C43" s="169"/>
      <c r="D43" s="170"/>
      <c r="E43" s="170"/>
      <c r="F43" s="170"/>
      <c r="G43" s="170"/>
      <c r="H43" s="170"/>
      <c r="I43" s="170"/>
      <c r="J43" s="170"/>
      <c r="K43" s="170"/>
      <c r="L43" s="170"/>
      <c r="M43" s="170"/>
      <c r="N43" s="170"/>
      <c r="O43" s="170"/>
      <c r="P43" s="170"/>
      <c r="Q43" s="170"/>
      <c r="R43" s="170"/>
      <c r="S43" s="170"/>
      <c r="T43" s="170"/>
      <c r="U43" s="170"/>
      <c r="V43" s="170"/>
      <c r="W43" s="170"/>
      <c r="X43" s="170"/>
      <c r="Y43" s="171"/>
      <c r="Z43" s="134"/>
      <c r="AA43" s="134"/>
      <c r="AB43" s="134"/>
      <c r="AC43" s="134"/>
      <c r="AD43" s="160"/>
      <c r="AE43" s="160"/>
      <c r="AF43" s="160"/>
      <c r="AG43" s="160"/>
      <c r="AH43" s="160"/>
      <c r="AI43" s="160"/>
    </row>
    <row r="44" spans="1:36" s="56" customFormat="1" ht="21" customHeight="1">
      <c r="X44" s="1"/>
      <c r="Y44" s="1"/>
      <c r="Z44" s="173" t="s">
        <v>47</v>
      </c>
      <c r="AA44" s="173"/>
      <c r="AB44" s="173"/>
      <c r="AC44" s="173"/>
      <c r="AD44" s="174">
        <f>SUM(AD34:AI43)</f>
        <v>0</v>
      </c>
      <c r="AE44" s="174"/>
      <c r="AF44" s="174"/>
      <c r="AG44" s="174"/>
      <c r="AH44" s="174"/>
      <c r="AI44" s="174"/>
    </row>
    <row r="45" spans="1:36" s="38" customForma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row>
    <row r="46" spans="1:36" s="38" customFormat="1" ht="14.25" customHeight="1">
      <c r="A46" s="32"/>
      <c r="B46" s="32" t="s">
        <v>8</v>
      </c>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row>
    <row r="47" spans="1:36" s="38" customFormat="1" ht="14.25" customHeight="1">
      <c r="A47" s="32"/>
      <c r="B47" s="32"/>
      <c r="C47" s="32" t="s">
        <v>45</v>
      </c>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row>
    <row r="48" spans="1:36" s="38" customFormat="1" ht="21" customHeight="1">
      <c r="A48" s="32"/>
      <c r="B48" s="32"/>
      <c r="C48" s="32"/>
      <c r="D48" s="32"/>
      <c r="E48" s="32"/>
      <c r="F48" s="32"/>
      <c r="G48" s="32"/>
      <c r="H48" s="32"/>
      <c r="I48" s="32"/>
      <c r="J48" s="32"/>
      <c r="K48" s="32"/>
      <c r="L48" s="32"/>
      <c r="M48" s="32"/>
      <c r="N48" s="32"/>
      <c r="O48" s="32"/>
      <c r="P48" s="32"/>
      <c r="Q48" s="32"/>
      <c r="R48" s="32"/>
      <c r="S48" s="32"/>
      <c r="T48" s="32"/>
      <c r="U48" s="32"/>
      <c r="V48" s="32"/>
      <c r="W48" s="32"/>
      <c r="X48" s="172">
        <f>SUM(X44,AD44)</f>
        <v>0</v>
      </c>
      <c r="Y48" s="172"/>
      <c r="Z48" s="172"/>
      <c r="AA48" s="172"/>
      <c r="AB48" s="172"/>
      <c r="AC48" s="172"/>
      <c r="AD48" s="32" t="s">
        <v>7</v>
      </c>
      <c r="AE48" s="1"/>
      <c r="AF48" s="1"/>
      <c r="AG48" s="32"/>
      <c r="AH48" s="32"/>
      <c r="AI48" s="32"/>
      <c r="AJ48" s="32"/>
    </row>
    <row r="49" spans="1:36" s="38" customFormat="1">
      <c r="A49" s="32"/>
      <c r="B49" s="32"/>
      <c r="C49" s="32"/>
      <c r="D49" s="32"/>
      <c r="E49" s="32"/>
      <c r="F49" s="32"/>
      <c r="G49" s="32"/>
      <c r="H49" s="32"/>
      <c r="I49" s="32"/>
      <c r="J49" s="32"/>
      <c r="K49" s="32"/>
      <c r="L49" s="32"/>
      <c r="M49" s="32"/>
      <c r="N49" s="32"/>
      <c r="O49" s="32"/>
      <c r="P49" s="32"/>
      <c r="Q49" s="32"/>
      <c r="R49" s="32"/>
      <c r="S49" s="32"/>
      <c r="T49" s="32"/>
      <c r="U49" s="32"/>
      <c r="V49" s="32"/>
      <c r="W49" s="32"/>
      <c r="X49" s="57"/>
      <c r="Y49" s="57"/>
      <c r="Z49" s="57"/>
      <c r="AA49" s="57"/>
      <c r="AB49" s="57"/>
      <c r="AC49" s="57"/>
      <c r="AD49" s="32"/>
      <c r="AE49" s="32"/>
      <c r="AF49" s="32"/>
      <c r="AG49" s="32"/>
      <c r="AH49" s="32"/>
      <c r="AI49" s="32"/>
      <c r="AJ49" s="32"/>
    </row>
    <row r="50" spans="1:36" s="38" customFormat="1" ht="14.25" customHeight="1">
      <c r="A50" s="32"/>
      <c r="B50" s="32"/>
      <c r="C50" s="32" t="s">
        <v>85</v>
      </c>
      <c r="D50" s="32"/>
      <c r="E50" s="32"/>
      <c r="F50" s="32"/>
      <c r="G50" s="32"/>
      <c r="H50" s="32"/>
      <c r="I50" s="32"/>
      <c r="J50" s="32"/>
      <c r="K50" s="32"/>
      <c r="L50" s="32"/>
      <c r="M50" s="32"/>
      <c r="N50" s="32"/>
      <c r="O50" s="32"/>
      <c r="P50" s="32"/>
      <c r="Q50" s="32"/>
      <c r="R50" s="32"/>
      <c r="S50" s="32"/>
      <c r="T50" s="32"/>
      <c r="U50" s="32"/>
      <c r="V50" s="32"/>
      <c r="W50" s="32"/>
      <c r="X50" s="57"/>
      <c r="Y50" s="57"/>
      <c r="Z50" s="57"/>
      <c r="AA50" s="57"/>
      <c r="AB50" s="57"/>
      <c r="AC50" s="57"/>
      <c r="AD50" s="32"/>
      <c r="AE50" s="32"/>
      <c r="AF50" s="32"/>
      <c r="AG50" s="32"/>
      <c r="AH50" s="32"/>
      <c r="AI50" s="32"/>
      <c r="AJ50" s="32"/>
    </row>
    <row r="51" spans="1:36" s="38" customFormat="1" ht="21" customHeight="1">
      <c r="A51" s="32"/>
      <c r="B51" s="32"/>
      <c r="C51" s="32"/>
      <c r="D51" s="32"/>
      <c r="E51" s="32"/>
      <c r="F51" s="32"/>
      <c r="G51" s="32"/>
      <c r="H51" s="32"/>
      <c r="I51" s="32"/>
      <c r="J51" s="32"/>
      <c r="K51" s="32"/>
      <c r="L51" s="32"/>
      <c r="M51" s="32"/>
      <c r="N51" s="32"/>
      <c r="O51" s="32"/>
      <c r="P51" s="32"/>
      <c r="Q51" s="32"/>
      <c r="R51" s="32"/>
      <c r="S51" s="32"/>
      <c r="T51" s="32"/>
      <c r="U51" s="32"/>
      <c r="V51" s="32"/>
      <c r="W51" s="32"/>
      <c r="X51" s="172">
        <f>IF(X48&gt;500000,500000,ROUNDDOWN(X48,-3))</f>
        <v>0</v>
      </c>
      <c r="Y51" s="172"/>
      <c r="Z51" s="172"/>
      <c r="AA51" s="172"/>
      <c r="AB51" s="172"/>
      <c r="AC51" s="172"/>
      <c r="AD51" s="32" t="s">
        <v>7</v>
      </c>
      <c r="AE51" s="32"/>
      <c r="AF51" s="32"/>
      <c r="AG51" s="32"/>
      <c r="AH51" s="32"/>
      <c r="AI51" s="32"/>
      <c r="AJ51" s="32"/>
    </row>
    <row r="52" spans="1:36" s="38" customFormat="1">
      <c r="A52" s="32"/>
      <c r="B52" s="32"/>
      <c r="C52" s="32"/>
      <c r="D52" s="32"/>
      <c r="E52" s="32"/>
      <c r="F52" s="32"/>
      <c r="G52" s="32"/>
      <c r="H52" s="32"/>
      <c r="I52" s="32"/>
      <c r="J52" s="32"/>
      <c r="K52" s="32"/>
      <c r="L52" s="32"/>
      <c r="M52" s="32"/>
      <c r="N52" s="32"/>
      <c r="O52" s="1"/>
      <c r="P52" s="1"/>
      <c r="Q52" s="1"/>
      <c r="R52" s="1"/>
      <c r="S52" s="1"/>
      <c r="T52" s="1"/>
      <c r="U52" s="1"/>
      <c r="V52" s="1"/>
      <c r="W52" s="1"/>
      <c r="X52" s="1"/>
      <c r="Y52" s="1"/>
      <c r="Z52" s="56"/>
      <c r="AA52" s="56"/>
      <c r="AB52" s="56"/>
      <c r="AC52" s="32"/>
      <c r="AD52" s="32"/>
      <c r="AE52" s="32"/>
      <c r="AF52" s="32"/>
      <c r="AG52" s="32"/>
      <c r="AH52" s="32"/>
      <c r="AI52" s="32"/>
      <c r="AJ52" s="32"/>
    </row>
    <row r="53" spans="1:36" s="38" customFormat="1" ht="14.25" customHeight="1">
      <c r="A53" s="32"/>
      <c r="B53" s="32" t="s">
        <v>84</v>
      </c>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row>
    <row r="54" spans="1:36" s="38" customFormat="1" ht="89.1" customHeight="1">
      <c r="A54" s="32"/>
      <c r="B54" s="176"/>
      <c r="C54" s="177"/>
      <c r="D54" s="177"/>
      <c r="E54" s="177"/>
      <c r="F54" s="177"/>
      <c r="G54" s="177"/>
      <c r="H54" s="177"/>
      <c r="I54" s="177"/>
      <c r="J54" s="177"/>
      <c r="K54" s="177"/>
      <c r="L54" s="177"/>
      <c r="M54" s="177"/>
      <c r="N54" s="177"/>
      <c r="O54" s="177"/>
      <c r="P54" s="177"/>
      <c r="Q54" s="177"/>
      <c r="R54" s="177"/>
      <c r="S54" s="177"/>
      <c r="T54" s="177"/>
      <c r="U54" s="177"/>
      <c r="V54" s="177"/>
      <c r="W54" s="177"/>
      <c r="X54" s="177"/>
      <c r="Y54" s="177"/>
      <c r="Z54" s="177"/>
      <c r="AA54" s="177"/>
      <c r="AB54" s="177"/>
      <c r="AC54" s="177"/>
      <c r="AD54" s="177"/>
      <c r="AE54" s="177"/>
      <c r="AF54" s="177"/>
      <c r="AG54" s="177"/>
      <c r="AH54" s="177"/>
      <c r="AI54" s="178"/>
      <c r="AJ54" s="32"/>
    </row>
    <row r="55" spans="1:36" s="38" customForma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row>
    <row r="56" spans="1:36" s="38" customFormat="1" ht="14.25" customHeight="1">
      <c r="A56" s="32"/>
      <c r="B56" s="32" t="s">
        <v>83</v>
      </c>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row>
    <row r="57" spans="1:36" s="63" customFormat="1">
      <c r="A57" s="62"/>
      <c r="B57" s="62"/>
      <c r="C57" s="63" t="s">
        <v>80</v>
      </c>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row>
    <row r="58" spans="1:36" s="63" customFormat="1" ht="15.75" customHeight="1">
      <c r="A58" s="62"/>
      <c r="B58" s="62"/>
      <c r="C58" s="62"/>
      <c r="D58" s="62"/>
      <c r="E58" s="62" t="s">
        <v>73</v>
      </c>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row>
    <row r="59" spans="1:36" s="63" customFormat="1">
      <c r="A59" s="62"/>
      <c r="B59" s="62"/>
      <c r="C59" s="62"/>
      <c r="D59" s="62"/>
      <c r="E59" s="62" t="s">
        <v>74</v>
      </c>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row>
    <row r="60" spans="1:36" s="63" customFormat="1">
      <c r="A60" s="62"/>
      <c r="B60" s="62"/>
      <c r="C60" s="62"/>
      <c r="D60" s="62"/>
      <c r="E60" s="62" t="s">
        <v>75</v>
      </c>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row>
    <row r="61" spans="1:36" s="63" customFormat="1">
      <c r="A61" s="62"/>
      <c r="B61" s="62"/>
      <c r="C61" s="62"/>
      <c r="D61" s="62"/>
      <c r="E61" s="62" t="s">
        <v>76</v>
      </c>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row>
    <row r="62" spans="1:36" s="63" customFormat="1">
      <c r="A62" s="62"/>
      <c r="B62" s="62"/>
      <c r="C62" s="62"/>
      <c r="D62" s="62"/>
      <c r="E62" s="62" t="s">
        <v>77</v>
      </c>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row>
    <row r="63" spans="1:36" s="63" customFormat="1">
      <c r="A63" s="62"/>
      <c r="B63" s="62"/>
      <c r="C63" s="62"/>
      <c r="D63" s="62"/>
      <c r="E63" s="62" t="s">
        <v>78</v>
      </c>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row>
    <row r="64" spans="1:36" s="63" customFormat="1" ht="22.2" customHeight="1">
      <c r="A64" s="62"/>
      <c r="B64" s="62"/>
      <c r="C64" s="62"/>
      <c r="D64" s="62"/>
      <c r="E64" s="166"/>
      <c r="F64" s="167"/>
      <c r="G64" s="167"/>
      <c r="H64" s="167"/>
      <c r="I64" s="167"/>
      <c r="J64" s="167"/>
      <c r="K64" s="167"/>
      <c r="L64" s="167"/>
      <c r="M64" s="167"/>
      <c r="N64" s="167"/>
      <c r="O64" s="167"/>
      <c r="P64" s="167"/>
      <c r="Q64" s="167"/>
      <c r="R64" s="167"/>
      <c r="S64" s="167"/>
      <c r="T64" s="167"/>
      <c r="U64" s="167"/>
      <c r="V64" s="167"/>
      <c r="W64" s="167"/>
      <c r="X64" s="167"/>
      <c r="Y64" s="167"/>
      <c r="Z64" s="167"/>
      <c r="AA64" s="167"/>
      <c r="AB64" s="167"/>
      <c r="AC64" s="167"/>
      <c r="AD64" s="167"/>
      <c r="AE64" s="167"/>
      <c r="AF64" s="167"/>
      <c r="AG64" s="167"/>
      <c r="AH64" s="167"/>
      <c r="AI64" s="168"/>
      <c r="AJ64" s="62"/>
    </row>
    <row r="65" spans="1:36">
      <c r="C65" s="32" t="s">
        <v>79</v>
      </c>
    </row>
    <row r="66" spans="1:36" s="38" customFormat="1" ht="89.1" customHeight="1">
      <c r="A66" s="32"/>
      <c r="B66" s="64"/>
      <c r="C66" s="65"/>
      <c r="D66" s="187"/>
      <c r="E66" s="188"/>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c r="AF66" s="188"/>
      <c r="AG66" s="188"/>
      <c r="AH66" s="188"/>
      <c r="AI66" s="189"/>
      <c r="AJ66" s="32"/>
    </row>
  </sheetData>
  <mergeCells count="106">
    <mergeCell ref="D66:AI66"/>
    <mergeCell ref="E64:AI64"/>
    <mergeCell ref="X3:AA3"/>
    <mergeCell ref="AB3:AI3"/>
    <mergeCell ref="A5:AI5"/>
    <mergeCell ref="A8:G8"/>
    <mergeCell ref="H8:O8"/>
    <mergeCell ref="P8:S8"/>
    <mergeCell ref="T8:W8"/>
    <mergeCell ref="X8:AE8"/>
    <mergeCell ref="AF8:AI8"/>
    <mergeCell ref="A20:B27"/>
    <mergeCell ref="C20:O21"/>
    <mergeCell ref="P20:S21"/>
    <mergeCell ref="T20:W21"/>
    <mergeCell ref="X20:AA21"/>
    <mergeCell ref="AB20:AE21"/>
    <mergeCell ref="A9:G9"/>
    <mergeCell ref="H9:AI9"/>
    <mergeCell ref="A10:G11"/>
    <mergeCell ref="I10:M10"/>
    <mergeCell ref="H11:AI11"/>
    <mergeCell ref="A15:G16"/>
    <mergeCell ref="H15:N15"/>
    <mergeCell ref="D23:O23"/>
    <mergeCell ref="P23:S23"/>
    <mergeCell ref="T23:W23"/>
    <mergeCell ref="X23:AA23"/>
    <mergeCell ref="AB23:AE23"/>
    <mergeCell ref="AF23:AI23"/>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25:O25"/>
    <mergeCell ref="P25:S25"/>
    <mergeCell ref="T25:W25"/>
    <mergeCell ref="X25:AA25"/>
    <mergeCell ref="AB25:AE25"/>
    <mergeCell ref="AF25:AI25"/>
    <mergeCell ref="D24:O24"/>
    <mergeCell ref="P24:S24"/>
    <mergeCell ref="T24:W24"/>
    <mergeCell ref="X24:AA24"/>
    <mergeCell ref="AB24:AE24"/>
    <mergeCell ref="AF24:AI24"/>
    <mergeCell ref="C27:O27"/>
    <mergeCell ref="P27:S27"/>
    <mergeCell ref="T27:W27"/>
    <mergeCell ref="X27:AA27"/>
    <mergeCell ref="AB27:AE27"/>
    <mergeCell ref="AF27:AI27"/>
    <mergeCell ref="D26:O26"/>
    <mergeCell ref="P26:S26"/>
    <mergeCell ref="T26:W26"/>
    <mergeCell ref="X26:AA26"/>
    <mergeCell ref="AB26:AE26"/>
    <mergeCell ref="AF26:AI26"/>
    <mergeCell ref="C35:Y35"/>
    <mergeCell ref="Z35:AC35"/>
    <mergeCell ref="AD35:AI35"/>
    <mergeCell ref="C36:Y36"/>
    <mergeCell ref="Z36:AC36"/>
    <mergeCell ref="AD36:AI36"/>
    <mergeCell ref="C33:Y33"/>
    <mergeCell ref="Z33:AC33"/>
    <mergeCell ref="AD33:AI33"/>
    <mergeCell ref="C34:Y34"/>
    <mergeCell ref="Z34:AC34"/>
    <mergeCell ref="AD34:AI34"/>
    <mergeCell ref="C39:Y39"/>
    <mergeCell ref="Z39:AC39"/>
    <mergeCell ref="AD39:AI39"/>
    <mergeCell ref="C40:Y40"/>
    <mergeCell ref="Z40:AC40"/>
    <mergeCell ref="AD40:AI40"/>
    <mergeCell ref="C37:Y37"/>
    <mergeCell ref="Z37:AC37"/>
    <mergeCell ref="AD37:AI37"/>
    <mergeCell ref="C38:Y38"/>
    <mergeCell ref="Z38:AC38"/>
    <mergeCell ref="AD38:AI38"/>
    <mergeCell ref="X51:AC51"/>
    <mergeCell ref="B54:AI54"/>
    <mergeCell ref="C43:Y43"/>
    <mergeCell ref="Z43:AC43"/>
    <mergeCell ref="AD43:AI43"/>
    <mergeCell ref="Z44:AC44"/>
    <mergeCell ref="AD44:AI44"/>
    <mergeCell ref="X48:AC48"/>
    <mergeCell ref="C41:Y41"/>
    <mergeCell ref="Z41:AC41"/>
    <mergeCell ref="AD41:AI41"/>
    <mergeCell ref="C42:Y42"/>
    <mergeCell ref="Z42:AC42"/>
    <mergeCell ref="AD42:AI42"/>
  </mergeCells>
  <phoneticPr fontId="2"/>
  <pageMargins left="0.7" right="0.7" top="0.75" bottom="0.75" header="0.3" footer="0.3"/>
  <pageSetup paperSize="9" scale="92"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6625" r:id="rId4" name="Check Box 1">
              <controlPr defaultSize="0" autoFill="0" autoLine="0" autoPict="0">
                <anchor moveWithCells="1">
                  <from>
                    <xdr:col>2</xdr:col>
                    <xdr:colOff>190500</xdr:colOff>
                    <xdr:row>56</xdr:row>
                    <xdr:rowOff>167640</xdr:rowOff>
                  </from>
                  <to>
                    <xdr:col>6</xdr:col>
                    <xdr:colOff>0</xdr:colOff>
                    <xdr:row>57</xdr:row>
                    <xdr:rowOff>0</xdr:rowOff>
                  </to>
                </anchor>
              </controlPr>
            </control>
          </mc:Choice>
        </mc:AlternateContent>
        <mc:AlternateContent xmlns:mc="http://schemas.openxmlformats.org/markup-compatibility/2006">
          <mc:Choice Requires="x14">
            <control shapeId="26626" r:id="rId5" name="Check Box 2">
              <controlPr defaultSize="0" autoFill="0" autoLine="0" autoPict="0">
                <anchor moveWithCells="1">
                  <from>
                    <xdr:col>2</xdr:col>
                    <xdr:colOff>190500</xdr:colOff>
                    <xdr:row>58</xdr:row>
                    <xdr:rowOff>30480</xdr:rowOff>
                  </from>
                  <to>
                    <xdr:col>6</xdr:col>
                    <xdr:colOff>0</xdr:colOff>
                    <xdr:row>60</xdr:row>
                    <xdr:rowOff>144780</xdr:rowOff>
                  </to>
                </anchor>
              </controlPr>
            </control>
          </mc:Choice>
        </mc:AlternateContent>
        <mc:AlternateContent xmlns:mc="http://schemas.openxmlformats.org/markup-compatibility/2006">
          <mc:Choice Requires="x14">
            <control shapeId="26627" r:id="rId6" name="Check Box 3">
              <controlPr defaultSize="0" autoFill="0" autoLine="0" autoPict="0">
                <anchor moveWithCells="1">
                  <from>
                    <xdr:col>2</xdr:col>
                    <xdr:colOff>190500</xdr:colOff>
                    <xdr:row>57</xdr:row>
                    <xdr:rowOff>167640</xdr:rowOff>
                  </from>
                  <to>
                    <xdr:col>6</xdr:col>
                    <xdr:colOff>0</xdr:colOff>
                    <xdr:row>59</xdr:row>
                    <xdr:rowOff>15240</xdr:rowOff>
                  </to>
                </anchor>
              </controlPr>
            </control>
          </mc:Choice>
        </mc:AlternateContent>
        <mc:AlternateContent xmlns:mc="http://schemas.openxmlformats.org/markup-compatibility/2006">
          <mc:Choice Requires="x14">
            <control shapeId="26628" r:id="rId7" name="Check Box 4">
              <controlPr defaultSize="0" autoFill="0" autoLine="0" autoPict="0">
                <anchor moveWithCells="1">
                  <from>
                    <xdr:col>2</xdr:col>
                    <xdr:colOff>190500</xdr:colOff>
                    <xdr:row>59</xdr:row>
                    <xdr:rowOff>152400</xdr:rowOff>
                  </from>
                  <to>
                    <xdr:col>6</xdr:col>
                    <xdr:colOff>0</xdr:colOff>
                    <xdr:row>61</xdr:row>
                    <xdr:rowOff>30480</xdr:rowOff>
                  </to>
                </anchor>
              </controlPr>
            </control>
          </mc:Choice>
        </mc:AlternateContent>
        <mc:AlternateContent xmlns:mc="http://schemas.openxmlformats.org/markup-compatibility/2006">
          <mc:Choice Requires="x14">
            <control shapeId="26629" r:id="rId8" name="Check Box 5">
              <controlPr defaultSize="0" autoFill="0" autoLine="0" autoPict="0">
                <anchor moveWithCells="1">
                  <from>
                    <xdr:col>2</xdr:col>
                    <xdr:colOff>190500</xdr:colOff>
                    <xdr:row>60</xdr:row>
                    <xdr:rowOff>152400</xdr:rowOff>
                  </from>
                  <to>
                    <xdr:col>6</xdr:col>
                    <xdr:colOff>0</xdr:colOff>
                    <xdr:row>62</xdr:row>
                    <xdr:rowOff>30480</xdr:rowOff>
                  </to>
                </anchor>
              </controlPr>
            </control>
          </mc:Choice>
        </mc:AlternateContent>
        <mc:AlternateContent xmlns:mc="http://schemas.openxmlformats.org/markup-compatibility/2006">
          <mc:Choice Requires="x14">
            <control shapeId="26630" r:id="rId9" name="Check Box 6">
              <controlPr defaultSize="0" autoFill="0" autoLine="0" autoPict="0">
                <anchor moveWithCells="1">
                  <from>
                    <xdr:col>2</xdr:col>
                    <xdr:colOff>190500</xdr:colOff>
                    <xdr:row>61</xdr:row>
                    <xdr:rowOff>121920</xdr:rowOff>
                  </from>
                  <to>
                    <xdr:col>6</xdr:col>
                    <xdr:colOff>0</xdr:colOff>
                    <xdr:row>63</xdr:row>
                    <xdr:rowOff>7620</xdr:rowOff>
                  </to>
                </anchor>
              </controlPr>
            </control>
          </mc:Choice>
        </mc:AlternateContent>
        <mc:AlternateContent xmlns:mc="http://schemas.openxmlformats.org/markup-compatibility/2006">
          <mc:Choice Requires="x14">
            <control shapeId="26631" r:id="rId10" name="Check Box 7">
              <controlPr defaultSize="0" autoFill="0" autoLine="0" autoPict="0">
                <anchor moveWithCells="1">
                  <from>
                    <xdr:col>2</xdr:col>
                    <xdr:colOff>190500</xdr:colOff>
                    <xdr:row>56</xdr:row>
                    <xdr:rowOff>129540</xdr:rowOff>
                  </from>
                  <to>
                    <xdr:col>6</xdr:col>
                    <xdr:colOff>0</xdr:colOff>
                    <xdr:row>58</xdr:row>
                    <xdr:rowOff>15240</xdr:rowOff>
                  </to>
                </anchor>
              </controlPr>
            </control>
          </mc:Choice>
        </mc:AlternateContent>
        <mc:AlternateContent xmlns:mc="http://schemas.openxmlformats.org/markup-compatibility/2006">
          <mc:Choice Requires="x14">
            <control shapeId="26634" r:id="rId11" name="Check Box 10">
              <controlPr defaultSize="0" autoFill="0" autoLine="0" autoPict="0">
                <anchor moveWithCells="1">
                  <from>
                    <xdr:col>2</xdr:col>
                    <xdr:colOff>190500</xdr:colOff>
                    <xdr:row>59</xdr:row>
                    <xdr:rowOff>152400</xdr:rowOff>
                  </from>
                  <to>
                    <xdr:col>5</xdr:col>
                    <xdr:colOff>182880</xdr:colOff>
                    <xdr:row>61</xdr:row>
                    <xdr:rowOff>30480</xdr:rowOff>
                  </to>
                </anchor>
              </controlPr>
            </control>
          </mc:Choice>
        </mc:AlternateContent>
        <mc:AlternateContent xmlns:mc="http://schemas.openxmlformats.org/markup-compatibility/2006">
          <mc:Choice Requires="x14">
            <control shapeId="26635" r:id="rId12" name="Check Box 11">
              <controlPr defaultSize="0" autoFill="0" autoLine="0" autoPict="0">
                <anchor moveWithCells="1">
                  <from>
                    <xdr:col>2</xdr:col>
                    <xdr:colOff>190500</xdr:colOff>
                    <xdr:row>60</xdr:row>
                    <xdr:rowOff>152400</xdr:rowOff>
                  </from>
                  <to>
                    <xdr:col>5</xdr:col>
                    <xdr:colOff>182880</xdr:colOff>
                    <xdr:row>62</xdr:row>
                    <xdr:rowOff>30480</xdr:rowOff>
                  </to>
                </anchor>
              </controlPr>
            </control>
          </mc:Choice>
        </mc:AlternateContent>
        <mc:AlternateContent xmlns:mc="http://schemas.openxmlformats.org/markup-compatibility/2006">
          <mc:Choice Requires="x14">
            <control shapeId="26636" r:id="rId13" name="Check Box 12">
              <controlPr defaultSize="0" autoFill="0" autoLine="0" autoPict="0">
                <anchor moveWithCells="1">
                  <from>
                    <xdr:col>2</xdr:col>
                    <xdr:colOff>190500</xdr:colOff>
                    <xdr:row>61</xdr:row>
                    <xdr:rowOff>121920</xdr:rowOff>
                  </from>
                  <to>
                    <xdr:col>5</xdr:col>
                    <xdr:colOff>182880</xdr:colOff>
                    <xdr:row>63</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9FFE7-C622-41AF-976E-05C3A7B34002}">
  <sheetPr>
    <tabColor rgb="FFFFCCFF"/>
  </sheetPr>
  <dimension ref="A1:S41"/>
  <sheetViews>
    <sheetView showZeros="0" view="pageBreakPreview" zoomScale="85" zoomScaleNormal="100" zoomScaleSheetLayoutView="85" workbookViewId="0">
      <selection activeCell="H10" sqref="H10:AI10"/>
    </sheetView>
  </sheetViews>
  <sheetFormatPr defaultColWidth="9" defaultRowHeight="14.4"/>
  <cols>
    <col min="1" max="1" width="30.69921875" style="2" customWidth="1"/>
    <col min="2" max="2" width="18.3984375" style="2" customWidth="1"/>
    <col min="3" max="3" width="30.69921875" style="2" customWidth="1"/>
    <col min="4" max="16384" width="9" style="2"/>
  </cols>
  <sheetData>
    <row r="1" spans="1:3" ht="24.9" customHeight="1">
      <c r="A1" s="2" t="s">
        <v>81</v>
      </c>
    </row>
    <row r="2" spans="1:3" ht="24.9" customHeight="1"/>
    <row r="3" spans="1:3" ht="24.9" customHeight="1">
      <c r="A3" s="175" t="s">
        <v>5</v>
      </c>
      <c r="B3" s="175"/>
      <c r="C3" s="175"/>
    </row>
    <row r="4" spans="1:3" ht="24.9" customHeight="1">
      <c r="A4" s="29"/>
      <c r="B4" s="29"/>
      <c r="C4" s="29"/>
    </row>
    <row r="5" spans="1:3" ht="24.9" customHeight="1">
      <c r="B5" s="13" t="s">
        <v>50</v>
      </c>
      <c r="C5" s="28">
        <f>'別紙１－２ (7)'!H9</f>
        <v>0</v>
      </c>
    </row>
    <row r="6" spans="1:3" ht="24.9" customHeight="1">
      <c r="A6" s="2" t="s">
        <v>6</v>
      </c>
      <c r="C6" s="3" t="s">
        <v>0</v>
      </c>
    </row>
    <row r="7" spans="1:3" ht="24.9" customHeight="1">
      <c r="A7" s="4" t="s">
        <v>1</v>
      </c>
      <c r="B7" s="4" t="s">
        <v>38</v>
      </c>
      <c r="C7" s="4" t="s">
        <v>2</v>
      </c>
    </row>
    <row r="8" spans="1:3" ht="30" customHeight="1">
      <c r="A8" s="5" t="s">
        <v>61</v>
      </c>
      <c r="B8" s="6">
        <f>'別紙１－２'!X51</f>
        <v>500000</v>
      </c>
      <c r="C8" s="17"/>
    </row>
    <row r="9" spans="1:3" ht="24.75" customHeight="1">
      <c r="A9" s="7" t="s">
        <v>3</v>
      </c>
      <c r="B9" s="6">
        <f>IF('別紙１－２'!X48-500000&lt;0,"",'別紙１－２'!X48-500000)</f>
        <v>50000</v>
      </c>
      <c r="C9" s="66"/>
    </row>
    <row r="10" spans="1:3" ht="24.9" customHeight="1">
      <c r="A10" s="4" t="s">
        <v>4</v>
      </c>
      <c r="B10" s="8">
        <f>SUM(B8:B9)</f>
        <v>550000</v>
      </c>
      <c r="C10" s="18"/>
    </row>
    <row r="11" spans="1:3" ht="24.9" customHeight="1">
      <c r="A11" s="29"/>
      <c r="C11" s="19"/>
    </row>
    <row r="12" spans="1:3" ht="24.9" customHeight="1">
      <c r="C12" s="19"/>
    </row>
    <row r="13" spans="1:3" ht="24.9" customHeight="1">
      <c r="A13" s="2" t="s">
        <v>39</v>
      </c>
      <c r="C13" s="20" t="s">
        <v>0</v>
      </c>
    </row>
    <row r="14" spans="1:3" ht="24.9" customHeight="1">
      <c r="A14" s="10" t="s">
        <v>1</v>
      </c>
      <c r="B14" s="10" t="s">
        <v>38</v>
      </c>
      <c r="C14" s="21" t="s">
        <v>2</v>
      </c>
    </row>
    <row r="15" spans="1:3" ht="24.9" customHeight="1">
      <c r="A15" s="25" t="str">
        <f>IF('別紙１－２ (7)'!C34="","",'別紙１－２ (7)'!C34)</f>
        <v/>
      </c>
      <c r="B15" s="14" t="str">
        <f>IF('別紙１－２ (7)'!C34="","",'別紙１－２ (7)'!AD34)</f>
        <v/>
      </c>
      <c r="C15" s="22"/>
    </row>
    <row r="16" spans="1:3" ht="24.9" customHeight="1">
      <c r="A16" s="26" t="str">
        <f>IF('別紙１－２ (7)'!C35="","",'別紙１－２ (7)'!C35)</f>
        <v/>
      </c>
      <c r="B16" s="15" t="str">
        <f>IF('別紙１－２ (7)'!C35="","",'別紙１－２ (7)'!AD35)</f>
        <v/>
      </c>
      <c r="C16" s="23"/>
    </row>
    <row r="17" spans="1:3" ht="24.9" customHeight="1">
      <c r="A17" s="26" t="str">
        <f>IF('別紙１－２ (7)'!C36="","",'別紙１－２ (7)'!C36)</f>
        <v/>
      </c>
      <c r="B17" s="15" t="str">
        <f>IF('別紙１－２ (7)'!C36="","",'別紙１－２ (7)'!AD36)</f>
        <v/>
      </c>
      <c r="C17" s="24"/>
    </row>
    <row r="18" spans="1:3" ht="24.9" customHeight="1">
      <c r="A18" s="26" t="str">
        <f>IF('別紙１－２ (7)'!C37="","",'別紙１－２ (7)'!C37)</f>
        <v/>
      </c>
      <c r="B18" s="15" t="str">
        <f>IF('別紙１－２ (7)'!C37="","",'別紙１－２ (7)'!AD37)</f>
        <v/>
      </c>
      <c r="C18" s="24"/>
    </row>
    <row r="19" spans="1:3" ht="24.9" customHeight="1">
      <c r="A19" s="26" t="str">
        <f>IF('別紙１－２ (7)'!C38="","",'別紙１－２ (7)'!C38)</f>
        <v/>
      </c>
      <c r="B19" s="15" t="str">
        <f>IF('別紙１－２ (7)'!C38="","",'別紙１－２ (7)'!AD38)</f>
        <v/>
      </c>
      <c r="C19" s="24"/>
    </row>
    <row r="20" spans="1:3" ht="24.9" customHeight="1">
      <c r="A20" s="26" t="str">
        <f>IF('別紙１－２ (7)'!C39="","",'別紙１－２ (7)'!C39)</f>
        <v/>
      </c>
      <c r="B20" s="15" t="str">
        <f>IF('別紙１－２ (7)'!C39="","",'別紙１－２ (7)'!AD39)</f>
        <v/>
      </c>
      <c r="C20" s="24"/>
    </row>
    <row r="21" spans="1:3" ht="24.9" customHeight="1">
      <c r="A21" s="26" t="str">
        <f>IF('別紙１－２ (7)'!C40="","",'別紙１－２ (7)'!C40)</f>
        <v/>
      </c>
      <c r="B21" s="15" t="str">
        <f>IF('別紙１－２ (7)'!C40="","",'別紙１－２ (7)'!AD40)</f>
        <v/>
      </c>
      <c r="C21" s="24"/>
    </row>
    <row r="22" spans="1:3" ht="24.9" customHeight="1">
      <c r="A22" s="26" t="str">
        <f>IF('別紙１－２ (7)'!C41="","",'別紙１－２ (7)'!C41)</f>
        <v/>
      </c>
      <c r="B22" s="15" t="str">
        <f>IF('別紙１－２ (7)'!C41="","",'別紙１－２ (7)'!AD41)</f>
        <v/>
      </c>
      <c r="C22" s="24"/>
    </row>
    <row r="23" spans="1:3" ht="24.9" customHeight="1">
      <c r="A23" s="26" t="str">
        <f>IF('別紙１－２ (7)'!C42="","",'別紙１－２ (7)'!C42)</f>
        <v/>
      </c>
      <c r="B23" s="15" t="str">
        <f>IF('別紙１－２ (7)'!C42="","",'別紙１－２ (7)'!AD42)</f>
        <v/>
      </c>
      <c r="C23" s="24"/>
    </row>
    <row r="24" spans="1:3" ht="24.9" customHeight="1">
      <c r="A24" s="27" t="str">
        <f>IF('別紙１－２ (7)'!C43="","",'別紙１－２ (7)'!C43)</f>
        <v/>
      </c>
      <c r="B24" s="16" t="str">
        <f>IF('別紙１－２ (7)'!C43="","",'別紙１－２ (7)'!AD43)</f>
        <v/>
      </c>
      <c r="C24" s="24"/>
    </row>
    <row r="25" spans="1:3" ht="24.9" customHeight="1">
      <c r="A25" s="11" t="s">
        <v>4</v>
      </c>
      <c r="B25" s="12">
        <f>SUM(B15:B24)</f>
        <v>0</v>
      </c>
      <c r="C25" s="9"/>
    </row>
    <row r="26" spans="1:3" ht="8.5500000000000007" customHeight="1"/>
    <row r="27" spans="1:3" ht="20.100000000000001" customHeight="1">
      <c r="A27" s="2" t="s">
        <v>59</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13"/>
      <c r="N33" s="13"/>
      <c r="O33" s="13"/>
      <c r="P33" s="13"/>
      <c r="Q33" s="13"/>
      <c r="R33" s="13"/>
      <c r="S33" s="13"/>
    </row>
    <row r="34" spans="13:19" ht="20.100000000000001" customHeight="1">
      <c r="M34" s="13"/>
      <c r="N34" s="13"/>
      <c r="O34" s="13"/>
      <c r="P34" s="13"/>
      <c r="Q34" s="13"/>
      <c r="R34" s="13"/>
      <c r="S34" s="13"/>
    </row>
    <row r="35" spans="13:19" ht="20.100000000000001" customHeight="1">
      <c r="P35" s="13"/>
      <c r="Q35" s="13"/>
      <c r="R35" s="13"/>
      <c r="S35" s="13"/>
    </row>
    <row r="36" spans="13:19" ht="20.100000000000001" customHeight="1">
      <c r="M36" s="13"/>
      <c r="N36" s="13"/>
      <c r="O36" s="13"/>
      <c r="P36" s="13"/>
      <c r="Q36" s="13"/>
      <c r="R36" s="13"/>
      <c r="S36" s="13"/>
    </row>
    <row r="37" spans="13:19" ht="20.100000000000001" customHeight="1">
      <c r="M37" s="13"/>
      <c r="N37" s="13"/>
      <c r="O37" s="13"/>
      <c r="P37" s="13"/>
      <c r="Q37" s="13"/>
      <c r="R37" s="13"/>
      <c r="S37" s="13"/>
    </row>
    <row r="38" spans="13:19" ht="20.100000000000001" customHeight="1">
      <c r="P38" s="13"/>
      <c r="Q38" s="13"/>
      <c r="R38" s="13"/>
      <c r="S38" s="13"/>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8C17A-CD35-43A9-8EFA-9ACF6F39073F}">
  <sheetPr>
    <tabColor rgb="FFCCCCFF"/>
    <pageSetUpPr fitToPage="1"/>
  </sheetPr>
  <dimension ref="A1:AL71"/>
  <sheetViews>
    <sheetView view="pageBreakPreview" topLeftCell="A41" zoomScale="85" zoomScaleNormal="100" zoomScaleSheetLayoutView="85" workbookViewId="0">
      <selection activeCell="H10" sqref="H10:AI10"/>
    </sheetView>
  </sheetViews>
  <sheetFormatPr defaultColWidth="9" defaultRowHeight="13.2"/>
  <cols>
    <col min="1" max="1" width="2.8984375" style="32" customWidth="1"/>
    <col min="2" max="2" width="3.296875" style="32" customWidth="1"/>
    <col min="3" max="6" width="2.69921875" style="32" customWidth="1"/>
    <col min="7" max="13" width="2.3984375" style="32" customWidth="1"/>
    <col min="14" max="14" width="3.09765625" style="32" customWidth="1"/>
    <col min="15" max="36" width="2.3984375" style="32" customWidth="1"/>
    <col min="37" max="57" width="5.69921875" style="32" customWidth="1"/>
    <col min="58" max="16384" width="9" style="32"/>
  </cols>
  <sheetData>
    <row r="1" spans="1:38" ht="16.2">
      <c r="A1" s="30" t="s">
        <v>72</v>
      </c>
      <c r="B1" s="31"/>
      <c r="C1" s="31"/>
      <c r="D1" s="31"/>
      <c r="E1" s="31"/>
      <c r="F1" s="31"/>
      <c r="G1" s="31"/>
      <c r="H1" s="31"/>
      <c r="I1" s="31"/>
      <c r="J1" s="31"/>
      <c r="K1" s="31"/>
      <c r="L1" s="31"/>
      <c r="M1" s="31"/>
      <c r="N1" s="31"/>
      <c r="O1" s="31"/>
      <c r="P1" s="31"/>
      <c r="Q1" s="31"/>
      <c r="R1" s="31"/>
      <c r="S1" s="31"/>
      <c r="T1" s="31"/>
      <c r="U1" s="31"/>
      <c r="V1" s="31"/>
    </row>
    <row r="2" spans="1:38">
      <c r="A2" s="31"/>
      <c r="B2" s="31"/>
      <c r="C2" s="31"/>
      <c r="D2" s="31"/>
      <c r="E2" s="31"/>
      <c r="F2" s="31"/>
      <c r="G2" s="31"/>
      <c r="H2" s="31"/>
      <c r="I2" s="31"/>
      <c r="J2" s="31"/>
      <c r="K2" s="31"/>
      <c r="L2" s="31"/>
      <c r="M2" s="31"/>
      <c r="N2" s="31"/>
      <c r="O2" s="31"/>
      <c r="P2" s="31"/>
      <c r="Q2" s="31"/>
      <c r="R2" s="31"/>
      <c r="S2" s="31"/>
      <c r="T2" s="31"/>
      <c r="U2" s="31"/>
      <c r="V2" s="31"/>
    </row>
    <row r="3" spans="1:38" s="33" customFormat="1" ht="21" customHeight="1">
      <c r="V3" s="34"/>
      <c r="W3" s="34"/>
      <c r="X3" s="83" t="s">
        <v>46</v>
      </c>
      <c r="Y3" s="83"/>
      <c r="Z3" s="83"/>
      <c r="AA3" s="83"/>
      <c r="AB3" s="114">
        <f>'別紙１－１'!AB3</f>
        <v>45839</v>
      </c>
      <c r="AC3" s="114"/>
      <c r="AD3" s="114"/>
      <c r="AE3" s="114"/>
      <c r="AF3" s="114"/>
      <c r="AG3" s="114"/>
      <c r="AH3" s="114"/>
      <c r="AI3" s="114"/>
    </row>
    <row r="4" spans="1:38">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row>
    <row r="5" spans="1:38" ht="14.4">
      <c r="A5" s="85" t="s">
        <v>62</v>
      </c>
      <c r="B5" s="85"/>
      <c r="C5" s="85"/>
      <c r="D5" s="85"/>
      <c r="E5" s="85"/>
      <c r="F5" s="85"/>
      <c r="G5" s="85"/>
      <c r="H5" s="85"/>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row>
    <row r="6" spans="1:38">
      <c r="A6" s="35"/>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row>
    <row r="7" spans="1:38" ht="14.25" customHeight="1">
      <c r="A7" s="46" t="s">
        <v>52</v>
      </c>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L7" s="47"/>
    </row>
    <row r="8" spans="1:38" ht="21" customHeight="1">
      <c r="A8" s="142" t="s">
        <v>42</v>
      </c>
      <c r="B8" s="142"/>
      <c r="C8" s="142"/>
      <c r="D8" s="142"/>
      <c r="E8" s="142"/>
      <c r="F8" s="142"/>
      <c r="G8" s="142"/>
      <c r="H8" s="190"/>
      <c r="I8" s="191"/>
      <c r="J8" s="191"/>
      <c r="K8" s="191"/>
      <c r="L8" s="191"/>
      <c r="M8" s="191"/>
      <c r="N8" s="191"/>
      <c r="O8" s="192"/>
      <c r="P8" s="150" t="s">
        <v>23</v>
      </c>
      <c r="Q8" s="151"/>
      <c r="R8" s="151"/>
      <c r="S8" s="152"/>
      <c r="T8" s="190"/>
      <c r="U8" s="191"/>
      <c r="V8" s="191"/>
      <c r="W8" s="192"/>
      <c r="X8" s="143" t="s">
        <v>43</v>
      </c>
      <c r="Y8" s="143"/>
      <c r="Z8" s="143"/>
      <c r="AA8" s="143"/>
      <c r="AB8" s="143"/>
      <c r="AC8" s="143"/>
      <c r="AD8" s="143"/>
      <c r="AE8" s="143"/>
      <c r="AF8" s="190"/>
      <c r="AG8" s="191"/>
      <c r="AH8" s="191"/>
      <c r="AI8" s="192"/>
      <c r="AL8" s="47"/>
    </row>
    <row r="9" spans="1:38" s="38" customFormat="1" ht="21" customHeight="1">
      <c r="A9" s="86" t="s">
        <v>27</v>
      </c>
      <c r="B9" s="86"/>
      <c r="C9" s="86"/>
      <c r="D9" s="86"/>
      <c r="E9" s="86"/>
      <c r="F9" s="86"/>
      <c r="G9" s="86"/>
      <c r="H9" s="193"/>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5"/>
      <c r="AJ9" s="32"/>
    </row>
    <row r="10" spans="1:38" s="38" customFormat="1" ht="21" customHeight="1">
      <c r="A10" s="90" t="s">
        <v>26</v>
      </c>
      <c r="B10" s="90"/>
      <c r="C10" s="90"/>
      <c r="D10" s="90"/>
      <c r="E10" s="90"/>
      <c r="F10" s="90"/>
      <c r="G10" s="90"/>
      <c r="H10" s="39" t="s">
        <v>25</v>
      </c>
      <c r="I10" s="196"/>
      <c r="J10" s="196"/>
      <c r="K10" s="196"/>
      <c r="L10" s="196"/>
      <c r="M10" s="196"/>
      <c r="N10" s="40"/>
      <c r="O10" s="40"/>
      <c r="P10" s="40"/>
      <c r="Q10" s="40"/>
      <c r="R10" s="40"/>
      <c r="S10" s="40"/>
      <c r="T10" s="40"/>
      <c r="U10" s="40"/>
      <c r="V10" s="40"/>
      <c r="W10" s="40"/>
      <c r="X10" s="40"/>
      <c r="Y10" s="40"/>
      <c r="Z10" s="40"/>
      <c r="AA10" s="40"/>
      <c r="AB10" s="40"/>
      <c r="AC10" s="40"/>
      <c r="AD10" s="40"/>
      <c r="AE10" s="40"/>
      <c r="AF10" s="40"/>
      <c r="AG10" s="40"/>
      <c r="AH10" s="40"/>
      <c r="AI10" s="41"/>
      <c r="AJ10" s="32"/>
    </row>
    <row r="11" spans="1:38" s="38" customFormat="1" ht="21" customHeight="1">
      <c r="A11" s="90"/>
      <c r="B11" s="90"/>
      <c r="C11" s="90"/>
      <c r="D11" s="90"/>
      <c r="E11" s="90"/>
      <c r="F11" s="90"/>
      <c r="G11" s="90"/>
      <c r="H11" s="197"/>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9"/>
      <c r="AJ11" s="32"/>
    </row>
    <row r="12" spans="1:38" s="38" customFormat="1" ht="14.55" customHeight="1">
      <c r="A12" s="48"/>
      <c r="B12" s="48"/>
      <c r="C12" s="48"/>
      <c r="D12" s="48"/>
      <c r="E12" s="48"/>
      <c r="F12" s="48"/>
      <c r="G12" s="48"/>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32"/>
    </row>
    <row r="14" spans="1:38" ht="14.25" customHeight="1">
      <c r="A14" s="46" t="s">
        <v>64</v>
      </c>
    </row>
    <row r="15" spans="1:38" s="51" customFormat="1" ht="21" customHeight="1">
      <c r="A15" s="138" t="s">
        <v>65</v>
      </c>
      <c r="B15" s="139"/>
      <c r="C15" s="139"/>
      <c r="D15" s="139"/>
      <c r="E15" s="139"/>
      <c r="F15" s="139"/>
      <c r="G15" s="139"/>
      <c r="H15" s="125" t="s">
        <v>40</v>
      </c>
      <c r="I15" s="125"/>
      <c r="J15" s="125"/>
      <c r="K15" s="125"/>
      <c r="L15" s="125"/>
      <c r="M15" s="125"/>
      <c r="N15" s="125"/>
      <c r="O15" s="125" t="s">
        <v>22</v>
      </c>
      <c r="P15" s="125"/>
      <c r="Q15" s="125"/>
      <c r="R15" s="125"/>
      <c r="S15" s="125"/>
      <c r="T15" s="125"/>
      <c r="U15" s="125"/>
      <c r="V15" s="125" t="s">
        <v>21</v>
      </c>
      <c r="W15" s="125"/>
      <c r="X15" s="125"/>
      <c r="Y15" s="125"/>
      <c r="Z15" s="125"/>
      <c r="AA15" s="125"/>
      <c r="AB15" s="125"/>
      <c r="AC15" s="125" t="s">
        <v>41</v>
      </c>
      <c r="AD15" s="125"/>
      <c r="AE15" s="125"/>
      <c r="AF15" s="125"/>
      <c r="AG15" s="125"/>
      <c r="AH15" s="125"/>
      <c r="AI15" s="125"/>
      <c r="AJ15" s="50"/>
    </row>
    <row r="16" spans="1:38" s="38" customFormat="1" ht="21" customHeight="1">
      <c r="A16" s="140"/>
      <c r="B16" s="141"/>
      <c r="C16" s="141"/>
      <c r="D16" s="141"/>
      <c r="E16" s="141"/>
      <c r="F16" s="141"/>
      <c r="G16" s="141"/>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32"/>
    </row>
    <row r="17" spans="1:36" s="38" customFormat="1">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row>
    <row r="18" spans="1:36" s="38" customFormat="1">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row>
    <row r="19" spans="1:36" ht="14.25" customHeight="1">
      <c r="A19" s="46" t="s">
        <v>53</v>
      </c>
    </row>
    <row r="20" spans="1:36" s="38" customFormat="1" ht="19.05" customHeight="1">
      <c r="A20" s="119" t="s">
        <v>44</v>
      </c>
      <c r="B20" s="120"/>
      <c r="C20" s="130" t="s">
        <v>20</v>
      </c>
      <c r="D20" s="130"/>
      <c r="E20" s="130"/>
      <c r="F20" s="130"/>
      <c r="G20" s="130"/>
      <c r="H20" s="130"/>
      <c r="I20" s="130"/>
      <c r="J20" s="130"/>
      <c r="K20" s="130"/>
      <c r="L20" s="130"/>
      <c r="M20" s="130"/>
      <c r="N20" s="130"/>
      <c r="O20" s="130"/>
      <c r="P20" s="115" t="s">
        <v>67</v>
      </c>
      <c r="Q20" s="112"/>
      <c r="R20" s="112"/>
      <c r="S20" s="113"/>
      <c r="T20" s="115" t="s">
        <v>68</v>
      </c>
      <c r="U20" s="112"/>
      <c r="V20" s="112"/>
      <c r="W20" s="113"/>
      <c r="X20" s="115" t="s">
        <v>66</v>
      </c>
      <c r="Y20" s="112"/>
      <c r="Z20" s="112"/>
      <c r="AA20" s="113"/>
      <c r="AB20" s="144" t="s">
        <v>69</v>
      </c>
      <c r="AC20" s="145"/>
      <c r="AD20" s="145"/>
      <c r="AE20" s="146"/>
      <c r="AF20" s="144" t="s">
        <v>70</v>
      </c>
      <c r="AG20" s="145"/>
      <c r="AH20" s="145"/>
      <c r="AI20" s="146"/>
      <c r="AJ20" s="32"/>
    </row>
    <row r="21" spans="1:36" s="38" customFormat="1" ht="19.05" customHeight="1">
      <c r="A21" s="121"/>
      <c r="B21" s="122"/>
      <c r="C21" s="130"/>
      <c r="D21" s="130"/>
      <c r="E21" s="130"/>
      <c r="F21" s="130"/>
      <c r="G21" s="130"/>
      <c r="H21" s="130"/>
      <c r="I21" s="130"/>
      <c r="J21" s="130"/>
      <c r="K21" s="130"/>
      <c r="L21" s="130"/>
      <c r="M21" s="130"/>
      <c r="N21" s="130"/>
      <c r="O21" s="130"/>
      <c r="P21" s="116"/>
      <c r="Q21" s="117"/>
      <c r="R21" s="117"/>
      <c r="S21" s="118"/>
      <c r="T21" s="116"/>
      <c r="U21" s="117"/>
      <c r="V21" s="117"/>
      <c r="W21" s="118"/>
      <c r="X21" s="116"/>
      <c r="Y21" s="117"/>
      <c r="Z21" s="117"/>
      <c r="AA21" s="118"/>
      <c r="AB21" s="147"/>
      <c r="AC21" s="148"/>
      <c r="AD21" s="148"/>
      <c r="AE21" s="149"/>
      <c r="AF21" s="147"/>
      <c r="AG21" s="148"/>
      <c r="AH21" s="148"/>
      <c r="AI21" s="149"/>
      <c r="AJ21" s="32"/>
    </row>
    <row r="22" spans="1:36" s="38" customFormat="1" ht="21" customHeight="1">
      <c r="A22" s="121"/>
      <c r="B22" s="122"/>
      <c r="C22" s="58" t="s">
        <v>19</v>
      </c>
      <c r="D22" s="182"/>
      <c r="E22" s="182"/>
      <c r="F22" s="182"/>
      <c r="G22" s="182"/>
      <c r="H22" s="182"/>
      <c r="I22" s="182"/>
      <c r="J22" s="182"/>
      <c r="K22" s="182"/>
      <c r="L22" s="182"/>
      <c r="M22" s="182"/>
      <c r="N22" s="182"/>
      <c r="O22" s="182"/>
      <c r="P22" s="179"/>
      <c r="Q22" s="180"/>
      <c r="R22" s="180"/>
      <c r="S22" s="181"/>
      <c r="T22" s="179"/>
      <c r="U22" s="180"/>
      <c r="V22" s="180"/>
      <c r="W22" s="181"/>
      <c r="X22" s="135">
        <f>P22-T22</f>
        <v>0</v>
      </c>
      <c r="Y22" s="136"/>
      <c r="Z22" s="136"/>
      <c r="AA22" s="137"/>
      <c r="AB22" s="179"/>
      <c r="AC22" s="180"/>
      <c r="AD22" s="180"/>
      <c r="AE22" s="181"/>
      <c r="AF22" s="135">
        <f>X22-AB22</f>
        <v>0</v>
      </c>
      <c r="AG22" s="136"/>
      <c r="AH22" s="136"/>
      <c r="AI22" s="137"/>
      <c r="AJ22" s="32"/>
    </row>
    <row r="23" spans="1:36" s="38" customFormat="1" ht="21" customHeight="1">
      <c r="A23" s="121"/>
      <c r="B23" s="122"/>
      <c r="C23" s="58" t="s">
        <v>18</v>
      </c>
      <c r="D23" s="183"/>
      <c r="E23" s="184"/>
      <c r="F23" s="184"/>
      <c r="G23" s="184"/>
      <c r="H23" s="184"/>
      <c r="I23" s="184"/>
      <c r="J23" s="184"/>
      <c r="K23" s="184"/>
      <c r="L23" s="184"/>
      <c r="M23" s="184"/>
      <c r="N23" s="184"/>
      <c r="O23" s="185"/>
      <c r="P23" s="179"/>
      <c r="Q23" s="180"/>
      <c r="R23" s="180"/>
      <c r="S23" s="181"/>
      <c r="T23" s="179"/>
      <c r="U23" s="180"/>
      <c r="V23" s="180"/>
      <c r="W23" s="181"/>
      <c r="X23" s="135">
        <f t="shared" ref="X23:X26" si="0">P23-T23</f>
        <v>0</v>
      </c>
      <c r="Y23" s="136"/>
      <c r="Z23" s="136"/>
      <c r="AA23" s="137"/>
      <c r="AB23" s="179"/>
      <c r="AC23" s="180"/>
      <c r="AD23" s="180"/>
      <c r="AE23" s="181"/>
      <c r="AF23" s="135">
        <f t="shared" ref="AF23:AF26" si="1">X23-AB23</f>
        <v>0</v>
      </c>
      <c r="AG23" s="136"/>
      <c r="AH23" s="136"/>
      <c r="AI23" s="137"/>
      <c r="AJ23" s="32"/>
    </row>
    <row r="24" spans="1:36" s="38" customFormat="1" ht="21" customHeight="1">
      <c r="A24" s="121"/>
      <c r="B24" s="122"/>
      <c r="C24" s="58" t="s">
        <v>17</v>
      </c>
      <c r="D24" s="182"/>
      <c r="E24" s="182"/>
      <c r="F24" s="182"/>
      <c r="G24" s="182"/>
      <c r="H24" s="182"/>
      <c r="I24" s="182"/>
      <c r="J24" s="182"/>
      <c r="K24" s="182"/>
      <c r="L24" s="182"/>
      <c r="M24" s="182"/>
      <c r="N24" s="182"/>
      <c r="O24" s="182"/>
      <c r="P24" s="179"/>
      <c r="Q24" s="180"/>
      <c r="R24" s="180"/>
      <c r="S24" s="181"/>
      <c r="T24" s="179"/>
      <c r="U24" s="180"/>
      <c r="V24" s="180"/>
      <c r="W24" s="181"/>
      <c r="X24" s="135">
        <f t="shared" si="0"/>
        <v>0</v>
      </c>
      <c r="Y24" s="136"/>
      <c r="Z24" s="136"/>
      <c r="AA24" s="137"/>
      <c r="AB24" s="179"/>
      <c r="AC24" s="180"/>
      <c r="AD24" s="180"/>
      <c r="AE24" s="181"/>
      <c r="AF24" s="135">
        <f t="shared" si="1"/>
        <v>0</v>
      </c>
      <c r="AG24" s="136"/>
      <c r="AH24" s="136"/>
      <c r="AI24" s="137"/>
      <c r="AJ24" s="32"/>
    </row>
    <row r="25" spans="1:36" s="38" customFormat="1" ht="21" customHeight="1">
      <c r="A25" s="121"/>
      <c r="B25" s="122"/>
      <c r="C25" s="58" t="s">
        <v>16</v>
      </c>
      <c r="D25" s="182"/>
      <c r="E25" s="182"/>
      <c r="F25" s="182"/>
      <c r="G25" s="182"/>
      <c r="H25" s="182"/>
      <c r="I25" s="182"/>
      <c r="J25" s="182"/>
      <c r="K25" s="182"/>
      <c r="L25" s="182"/>
      <c r="M25" s="182"/>
      <c r="N25" s="182"/>
      <c r="O25" s="182"/>
      <c r="P25" s="179"/>
      <c r="Q25" s="180"/>
      <c r="R25" s="180"/>
      <c r="S25" s="181"/>
      <c r="T25" s="179"/>
      <c r="U25" s="180"/>
      <c r="V25" s="180"/>
      <c r="W25" s="181"/>
      <c r="X25" s="135">
        <f t="shared" si="0"/>
        <v>0</v>
      </c>
      <c r="Y25" s="136"/>
      <c r="Z25" s="136"/>
      <c r="AA25" s="137"/>
      <c r="AB25" s="179"/>
      <c r="AC25" s="180"/>
      <c r="AD25" s="180"/>
      <c r="AE25" s="181"/>
      <c r="AF25" s="135">
        <f t="shared" si="1"/>
        <v>0</v>
      </c>
      <c r="AG25" s="136"/>
      <c r="AH25" s="136"/>
      <c r="AI25" s="137"/>
      <c r="AJ25" s="32"/>
    </row>
    <row r="26" spans="1:36" s="38" customFormat="1" ht="21" customHeight="1">
      <c r="A26" s="121"/>
      <c r="B26" s="122"/>
      <c r="C26" s="58" t="s">
        <v>15</v>
      </c>
      <c r="D26" s="125" t="s">
        <v>14</v>
      </c>
      <c r="E26" s="125"/>
      <c r="F26" s="125"/>
      <c r="G26" s="125"/>
      <c r="H26" s="125"/>
      <c r="I26" s="125"/>
      <c r="J26" s="125"/>
      <c r="K26" s="125"/>
      <c r="L26" s="125"/>
      <c r="M26" s="125"/>
      <c r="N26" s="125"/>
      <c r="O26" s="125"/>
      <c r="P26" s="179"/>
      <c r="Q26" s="180"/>
      <c r="R26" s="180"/>
      <c r="S26" s="181"/>
      <c r="T26" s="179"/>
      <c r="U26" s="180"/>
      <c r="V26" s="180"/>
      <c r="W26" s="181"/>
      <c r="X26" s="135">
        <f t="shared" si="0"/>
        <v>0</v>
      </c>
      <c r="Y26" s="136"/>
      <c r="Z26" s="136"/>
      <c r="AA26" s="137"/>
      <c r="AB26" s="179"/>
      <c r="AC26" s="180"/>
      <c r="AD26" s="180"/>
      <c r="AE26" s="181"/>
      <c r="AF26" s="135">
        <f t="shared" si="1"/>
        <v>0</v>
      </c>
      <c r="AG26" s="136"/>
      <c r="AH26" s="136"/>
      <c r="AI26" s="137"/>
      <c r="AJ26" s="32"/>
    </row>
    <row r="27" spans="1:36" s="38" customFormat="1" ht="21" customHeight="1">
      <c r="A27" s="123"/>
      <c r="B27" s="124"/>
      <c r="C27" s="125" t="s">
        <v>13</v>
      </c>
      <c r="D27" s="125"/>
      <c r="E27" s="125"/>
      <c r="F27" s="125"/>
      <c r="G27" s="125"/>
      <c r="H27" s="125"/>
      <c r="I27" s="125"/>
      <c r="J27" s="125"/>
      <c r="K27" s="125"/>
      <c r="L27" s="125"/>
      <c r="M27" s="125"/>
      <c r="N27" s="125"/>
      <c r="O27" s="125"/>
      <c r="P27" s="157">
        <f>SUM(P22:S26)</f>
        <v>0</v>
      </c>
      <c r="Q27" s="158"/>
      <c r="R27" s="158"/>
      <c r="S27" s="159"/>
      <c r="T27" s="157">
        <f t="shared" ref="T27" si="2">SUM(T22:W26)</f>
        <v>0</v>
      </c>
      <c r="U27" s="158"/>
      <c r="V27" s="158"/>
      <c r="W27" s="159"/>
      <c r="X27" s="157">
        <f t="shared" ref="X27" si="3">SUM(X22:AA26)</f>
        <v>0</v>
      </c>
      <c r="Y27" s="158"/>
      <c r="Z27" s="158"/>
      <c r="AA27" s="159"/>
      <c r="AB27" s="157">
        <f t="shared" ref="AB27" si="4">SUM(AB22:AE26)</f>
        <v>0</v>
      </c>
      <c r="AC27" s="158"/>
      <c r="AD27" s="158"/>
      <c r="AE27" s="159"/>
      <c r="AF27" s="157">
        <f t="shared" ref="AF27" si="5">SUM(AF22:AI26)</f>
        <v>0</v>
      </c>
      <c r="AG27" s="158"/>
      <c r="AH27" s="158"/>
      <c r="AI27" s="159"/>
      <c r="AJ27" s="32"/>
    </row>
    <row r="28" spans="1:36" s="38" customFormat="1">
      <c r="A28" s="32" t="s">
        <v>12</v>
      </c>
      <c r="B28" s="32"/>
      <c r="C28" s="32"/>
      <c r="D28" s="32"/>
      <c r="E28" s="32"/>
      <c r="F28" s="32"/>
      <c r="G28" s="32"/>
      <c r="H28" s="32"/>
      <c r="I28" s="32"/>
      <c r="J28" s="32"/>
      <c r="K28" s="32"/>
      <c r="L28" s="32"/>
      <c r="M28" s="50"/>
      <c r="N28" s="50"/>
      <c r="O28" s="50"/>
      <c r="P28" s="32"/>
      <c r="Q28" s="32"/>
      <c r="R28" s="32"/>
      <c r="S28" s="32"/>
      <c r="T28" s="32"/>
      <c r="U28" s="32"/>
      <c r="V28" s="32"/>
      <c r="W28" s="32"/>
      <c r="X28" s="32"/>
      <c r="Y28" s="32"/>
      <c r="Z28" s="32"/>
      <c r="AA28" s="32"/>
      <c r="AB28" s="32"/>
      <c r="AC28" s="32"/>
      <c r="AD28" s="32"/>
      <c r="AE28" s="32"/>
      <c r="AF28" s="32"/>
      <c r="AG28" s="32"/>
      <c r="AH28" s="32"/>
      <c r="AI28" s="32"/>
      <c r="AJ28" s="32"/>
    </row>
    <row r="29" spans="1:36">
      <c r="M29" s="50"/>
      <c r="N29" s="50"/>
      <c r="O29" s="50"/>
    </row>
    <row r="30" spans="1:36">
      <c r="M30" s="50"/>
      <c r="N30" s="50"/>
      <c r="O30" s="50"/>
    </row>
    <row r="31" spans="1:36" ht="14.25" customHeight="1">
      <c r="A31" s="46" t="s">
        <v>54</v>
      </c>
      <c r="B31" s="50"/>
      <c r="C31" s="50"/>
      <c r="D31" s="50"/>
      <c r="E31" s="50"/>
      <c r="F31" s="50"/>
      <c r="G31" s="50"/>
      <c r="AB31" s="50"/>
      <c r="AC31" s="50"/>
      <c r="AD31" s="50"/>
      <c r="AE31" s="50"/>
      <c r="AF31" s="50"/>
      <c r="AG31" s="50"/>
      <c r="AH31" s="50"/>
      <c r="AI31" s="50"/>
    </row>
    <row r="32" spans="1:36" s="38" customFormat="1" ht="14.25" customHeight="1">
      <c r="A32" s="32"/>
      <c r="B32" s="53" t="s">
        <v>82</v>
      </c>
      <c r="C32" s="50"/>
      <c r="D32" s="50"/>
      <c r="E32" s="50"/>
      <c r="F32" s="50"/>
      <c r="G32" s="50"/>
      <c r="H32" s="32"/>
      <c r="I32" s="32"/>
      <c r="J32" s="32"/>
      <c r="K32" s="32"/>
      <c r="L32" s="32"/>
      <c r="M32" s="32"/>
      <c r="N32" s="32"/>
      <c r="O32" s="32"/>
      <c r="P32" s="32"/>
      <c r="Q32" s="32"/>
      <c r="R32" s="32"/>
      <c r="S32" s="32"/>
      <c r="T32" s="32"/>
      <c r="U32" s="32"/>
      <c r="V32" s="32"/>
      <c r="W32" s="32"/>
      <c r="X32" s="32"/>
      <c r="Y32" s="32"/>
      <c r="Z32" s="32"/>
      <c r="AA32" s="32"/>
      <c r="AB32" s="50"/>
      <c r="AC32" s="50"/>
      <c r="AD32" s="50"/>
      <c r="AE32" s="50"/>
      <c r="AF32" s="50"/>
      <c r="AG32" s="50"/>
      <c r="AH32" s="50"/>
      <c r="AI32" s="54" t="s">
        <v>49</v>
      </c>
      <c r="AJ32" s="32"/>
    </row>
    <row r="33" spans="1:36" s="38" customFormat="1" ht="28.2" customHeight="1">
      <c r="A33" s="50"/>
      <c r="B33" s="55" t="s">
        <v>11</v>
      </c>
      <c r="C33" s="130" t="s">
        <v>10</v>
      </c>
      <c r="D33" s="130"/>
      <c r="E33" s="130"/>
      <c r="F33" s="130"/>
      <c r="G33" s="130"/>
      <c r="H33" s="130"/>
      <c r="I33" s="130"/>
      <c r="J33" s="130"/>
      <c r="K33" s="130"/>
      <c r="L33" s="130"/>
      <c r="M33" s="130"/>
      <c r="N33" s="130"/>
      <c r="O33" s="130"/>
      <c r="P33" s="130"/>
      <c r="Q33" s="130"/>
      <c r="R33" s="130"/>
      <c r="S33" s="130"/>
      <c r="T33" s="130"/>
      <c r="U33" s="130"/>
      <c r="V33" s="130"/>
      <c r="W33" s="130"/>
      <c r="X33" s="130"/>
      <c r="Y33" s="130"/>
      <c r="Z33" s="130" t="s">
        <v>9</v>
      </c>
      <c r="AA33" s="130"/>
      <c r="AB33" s="130"/>
      <c r="AC33" s="130"/>
      <c r="AD33" s="162" t="s">
        <v>48</v>
      </c>
      <c r="AE33" s="162"/>
      <c r="AF33" s="162"/>
      <c r="AG33" s="162"/>
      <c r="AH33" s="162"/>
      <c r="AI33" s="162"/>
      <c r="AJ33" s="32"/>
    </row>
    <row r="34" spans="1:36" ht="21" customHeight="1">
      <c r="A34" s="50"/>
      <c r="B34" s="55">
        <v>1</v>
      </c>
      <c r="C34" s="169"/>
      <c r="D34" s="170"/>
      <c r="E34" s="170"/>
      <c r="F34" s="170"/>
      <c r="G34" s="170"/>
      <c r="H34" s="170"/>
      <c r="I34" s="170"/>
      <c r="J34" s="170"/>
      <c r="K34" s="170"/>
      <c r="L34" s="170"/>
      <c r="M34" s="170"/>
      <c r="N34" s="170"/>
      <c r="O34" s="170"/>
      <c r="P34" s="170"/>
      <c r="Q34" s="170"/>
      <c r="R34" s="170"/>
      <c r="S34" s="170"/>
      <c r="T34" s="170"/>
      <c r="U34" s="170"/>
      <c r="V34" s="170"/>
      <c r="W34" s="170"/>
      <c r="X34" s="170"/>
      <c r="Y34" s="171"/>
      <c r="Z34" s="134"/>
      <c r="AA34" s="134"/>
      <c r="AB34" s="134"/>
      <c r="AC34" s="134"/>
      <c r="AD34" s="160"/>
      <c r="AE34" s="160"/>
      <c r="AF34" s="160"/>
      <c r="AG34" s="160"/>
      <c r="AH34" s="160"/>
      <c r="AI34" s="160"/>
    </row>
    <row r="35" spans="1:36" ht="21" customHeight="1">
      <c r="A35" s="50"/>
      <c r="B35" s="55">
        <v>2</v>
      </c>
      <c r="C35" s="169"/>
      <c r="D35" s="170"/>
      <c r="E35" s="170"/>
      <c r="F35" s="170"/>
      <c r="G35" s="170"/>
      <c r="H35" s="170"/>
      <c r="I35" s="170"/>
      <c r="J35" s="170"/>
      <c r="K35" s="170"/>
      <c r="L35" s="170"/>
      <c r="M35" s="170"/>
      <c r="N35" s="170"/>
      <c r="O35" s="170"/>
      <c r="P35" s="170"/>
      <c r="Q35" s="170"/>
      <c r="R35" s="170"/>
      <c r="S35" s="170"/>
      <c r="T35" s="170"/>
      <c r="U35" s="170"/>
      <c r="V35" s="170"/>
      <c r="W35" s="170"/>
      <c r="X35" s="170"/>
      <c r="Y35" s="171"/>
      <c r="Z35" s="134"/>
      <c r="AA35" s="134"/>
      <c r="AB35" s="134"/>
      <c r="AC35" s="134"/>
      <c r="AD35" s="160"/>
      <c r="AE35" s="160"/>
      <c r="AF35" s="160"/>
      <c r="AG35" s="160"/>
      <c r="AH35" s="160"/>
      <c r="AI35" s="160"/>
    </row>
    <row r="36" spans="1:36" ht="21" customHeight="1">
      <c r="A36" s="50"/>
      <c r="B36" s="55">
        <v>3</v>
      </c>
      <c r="C36" s="169"/>
      <c r="D36" s="170"/>
      <c r="E36" s="170"/>
      <c r="F36" s="170"/>
      <c r="G36" s="170"/>
      <c r="H36" s="170"/>
      <c r="I36" s="170"/>
      <c r="J36" s="170"/>
      <c r="K36" s="170"/>
      <c r="L36" s="170"/>
      <c r="M36" s="170"/>
      <c r="N36" s="170"/>
      <c r="O36" s="170"/>
      <c r="P36" s="170"/>
      <c r="Q36" s="170"/>
      <c r="R36" s="170"/>
      <c r="S36" s="170"/>
      <c r="T36" s="170"/>
      <c r="U36" s="170"/>
      <c r="V36" s="170"/>
      <c r="W36" s="170"/>
      <c r="X36" s="170"/>
      <c r="Y36" s="171"/>
      <c r="Z36" s="134"/>
      <c r="AA36" s="134"/>
      <c r="AB36" s="134"/>
      <c r="AC36" s="134"/>
      <c r="AD36" s="160"/>
      <c r="AE36" s="160"/>
      <c r="AF36" s="160"/>
      <c r="AG36" s="160"/>
      <c r="AH36" s="160"/>
      <c r="AI36" s="160"/>
    </row>
    <row r="37" spans="1:36" ht="21" customHeight="1">
      <c r="A37" s="50"/>
      <c r="B37" s="55">
        <v>4</v>
      </c>
      <c r="C37" s="169"/>
      <c r="D37" s="170"/>
      <c r="E37" s="170"/>
      <c r="F37" s="170"/>
      <c r="G37" s="170"/>
      <c r="H37" s="170"/>
      <c r="I37" s="170"/>
      <c r="J37" s="170"/>
      <c r="K37" s="170"/>
      <c r="L37" s="170"/>
      <c r="M37" s="170"/>
      <c r="N37" s="170"/>
      <c r="O37" s="170"/>
      <c r="P37" s="170"/>
      <c r="Q37" s="170"/>
      <c r="R37" s="170"/>
      <c r="S37" s="170"/>
      <c r="T37" s="170"/>
      <c r="U37" s="170"/>
      <c r="V37" s="170"/>
      <c r="W37" s="170"/>
      <c r="X37" s="170"/>
      <c r="Y37" s="171"/>
      <c r="Z37" s="134"/>
      <c r="AA37" s="134"/>
      <c r="AB37" s="134"/>
      <c r="AC37" s="134"/>
      <c r="AD37" s="160"/>
      <c r="AE37" s="160"/>
      <c r="AF37" s="160"/>
      <c r="AG37" s="160"/>
      <c r="AH37" s="160"/>
      <c r="AI37" s="160"/>
    </row>
    <row r="38" spans="1:36" ht="21" customHeight="1">
      <c r="A38" s="50"/>
      <c r="B38" s="55">
        <v>5</v>
      </c>
      <c r="C38" s="169"/>
      <c r="D38" s="170"/>
      <c r="E38" s="170"/>
      <c r="F38" s="170"/>
      <c r="G38" s="170"/>
      <c r="H38" s="170"/>
      <c r="I38" s="170"/>
      <c r="J38" s="170"/>
      <c r="K38" s="170"/>
      <c r="L38" s="170"/>
      <c r="M38" s="170"/>
      <c r="N38" s="170"/>
      <c r="O38" s="170"/>
      <c r="P38" s="170"/>
      <c r="Q38" s="170"/>
      <c r="R38" s="170"/>
      <c r="S38" s="170"/>
      <c r="T38" s="170"/>
      <c r="U38" s="170"/>
      <c r="V38" s="170"/>
      <c r="W38" s="170"/>
      <c r="X38" s="170"/>
      <c r="Y38" s="171"/>
      <c r="Z38" s="134"/>
      <c r="AA38" s="134"/>
      <c r="AB38" s="134"/>
      <c r="AC38" s="134"/>
      <c r="AD38" s="160"/>
      <c r="AE38" s="160"/>
      <c r="AF38" s="160"/>
      <c r="AG38" s="160"/>
      <c r="AH38" s="160"/>
      <c r="AI38" s="160"/>
    </row>
    <row r="39" spans="1:36" ht="21" customHeight="1">
      <c r="B39" s="55">
        <v>6</v>
      </c>
      <c r="C39" s="169"/>
      <c r="D39" s="170"/>
      <c r="E39" s="170"/>
      <c r="F39" s="170"/>
      <c r="G39" s="170"/>
      <c r="H39" s="170"/>
      <c r="I39" s="170"/>
      <c r="J39" s="170"/>
      <c r="K39" s="170"/>
      <c r="L39" s="170"/>
      <c r="M39" s="170"/>
      <c r="N39" s="170"/>
      <c r="O39" s="170"/>
      <c r="P39" s="170"/>
      <c r="Q39" s="170"/>
      <c r="R39" s="170"/>
      <c r="S39" s="170"/>
      <c r="T39" s="170"/>
      <c r="U39" s="170"/>
      <c r="V39" s="170"/>
      <c r="W39" s="170"/>
      <c r="X39" s="170"/>
      <c r="Y39" s="171"/>
      <c r="Z39" s="134"/>
      <c r="AA39" s="134"/>
      <c r="AB39" s="134"/>
      <c r="AC39" s="134"/>
      <c r="AD39" s="160"/>
      <c r="AE39" s="160"/>
      <c r="AF39" s="160"/>
      <c r="AG39" s="160"/>
      <c r="AH39" s="160"/>
      <c r="AI39" s="160"/>
    </row>
    <row r="40" spans="1:36" ht="21" customHeight="1">
      <c r="B40" s="55">
        <v>7</v>
      </c>
      <c r="C40" s="169"/>
      <c r="D40" s="170"/>
      <c r="E40" s="170"/>
      <c r="F40" s="170"/>
      <c r="G40" s="170"/>
      <c r="H40" s="170"/>
      <c r="I40" s="170"/>
      <c r="J40" s="170"/>
      <c r="K40" s="170"/>
      <c r="L40" s="170"/>
      <c r="M40" s="170"/>
      <c r="N40" s="170"/>
      <c r="O40" s="170"/>
      <c r="P40" s="170"/>
      <c r="Q40" s="170"/>
      <c r="R40" s="170"/>
      <c r="S40" s="170"/>
      <c r="T40" s="170"/>
      <c r="U40" s="170"/>
      <c r="V40" s="170"/>
      <c r="W40" s="170"/>
      <c r="X40" s="170"/>
      <c r="Y40" s="171"/>
      <c r="Z40" s="134"/>
      <c r="AA40" s="134"/>
      <c r="AB40" s="134"/>
      <c r="AC40" s="134"/>
      <c r="AD40" s="160"/>
      <c r="AE40" s="160"/>
      <c r="AF40" s="160"/>
      <c r="AG40" s="160"/>
      <c r="AH40" s="160"/>
      <c r="AI40" s="160"/>
    </row>
    <row r="41" spans="1:36" ht="21" customHeight="1">
      <c r="B41" s="55">
        <v>8</v>
      </c>
      <c r="C41" s="169"/>
      <c r="D41" s="170"/>
      <c r="E41" s="170"/>
      <c r="F41" s="170"/>
      <c r="G41" s="170"/>
      <c r="H41" s="170"/>
      <c r="I41" s="170"/>
      <c r="J41" s="170"/>
      <c r="K41" s="170"/>
      <c r="L41" s="170"/>
      <c r="M41" s="170"/>
      <c r="N41" s="170"/>
      <c r="O41" s="170"/>
      <c r="P41" s="170"/>
      <c r="Q41" s="170"/>
      <c r="R41" s="170"/>
      <c r="S41" s="170"/>
      <c r="T41" s="170"/>
      <c r="U41" s="170"/>
      <c r="V41" s="170"/>
      <c r="W41" s="170"/>
      <c r="X41" s="170"/>
      <c r="Y41" s="171"/>
      <c r="Z41" s="134"/>
      <c r="AA41" s="134"/>
      <c r="AB41" s="134"/>
      <c r="AC41" s="134"/>
      <c r="AD41" s="160"/>
      <c r="AE41" s="160"/>
      <c r="AF41" s="160"/>
      <c r="AG41" s="160"/>
      <c r="AH41" s="160"/>
      <c r="AI41" s="160"/>
    </row>
    <row r="42" spans="1:36" ht="21" customHeight="1">
      <c r="B42" s="55">
        <v>9</v>
      </c>
      <c r="C42" s="169"/>
      <c r="D42" s="170"/>
      <c r="E42" s="170"/>
      <c r="F42" s="170"/>
      <c r="G42" s="170"/>
      <c r="H42" s="170"/>
      <c r="I42" s="170"/>
      <c r="J42" s="170"/>
      <c r="K42" s="170"/>
      <c r="L42" s="170"/>
      <c r="M42" s="170"/>
      <c r="N42" s="170"/>
      <c r="O42" s="170"/>
      <c r="P42" s="170"/>
      <c r="Q42" s="170"/>
      <c r="R42" s="170"/>
      <c r="S42" s="170"/>
      <c r="T42" s="170"/>
      <c r="U42" s="170"/>
      <c r="V42" s="170"/>
      <c r="W42" s="170"/>
      <c r="X42" s="170"/>
      <c r="Y42" s="171"/>
      <c r="Z42" s="134"/>
      <c r="AA42" s="134"/>
      <c r="AB42" s="134"/>
      <c r="AC42" s="134"/>
      <c r="AD42" s="160"/>
      <c r="AE42" s="160"/>
      <c r="AF42" s="160"/>
      <c r="AG42" s="160"/>
      <c r="AH42" s="160"/>
      <c r="AI42" s="160"/>
    </row>
    <row r="43" spans="1:36" ht="21" customHeight="1">
      <c r="B43" s="55">
        <v>10</v>
      </c>
      <c r="C43" s="169"/>
      <c r="D43" s="170"/>
      <c r="E43" s="170"/>
      <c r="F43" s="170"/>
      <c r="G43" s="170"/>
      <c r="H43" s="170"/>
      <c r="I43" s="170"/>
      <c r="J43" s="170"/>
      <c r="K43" s="170"/>
      <c r="L43" s="170"/>
      <c r="M43" s="170"/>
      <c r="N43" s="170"/>
      <c r="O43" s="170"/>
      <c r="P43" s="170"/>
      <c r="Q43" s="170"/>
      <c r="R43" s="170"/>
      <c r="S43" s="170"/>
      <c r="T43" s="170"/>
      <c r="U43" s="170"/>
      <c r="V43" s="170"/>
      <c r="W43" s="170"/>
      <c r="X43" s="170"/>
      <c r="Y43" s="171"/>
      <c r="Z43" s="134"/>
      <c r="AA43" s="134"/>
      <c r="AB43" s="134"/>
      <c r="AC43" s="134"/>
      <c r="AD43" s="160"/>
      <c r="AE43" s="160"/>
      <c r="AF43" s="160"/>
      <c r="AG43" s="160"/>
      <c r="AH43" s="160"/>
      <c r="AI43" s="160"/>
    </row>
    <row r="44" spans="1:36" s="56" customFormat="1" ht="21" customHeight="1">
      <c r="X44" s="1"/>
      <c r="Y44" s="1"/>
      <c r="Z44" s="173" t="s">
        <v>47</v>
      </c>
      <c r="AA44" s="173"/>
      <c r="AB44" s="173"/>
      <c r="AC44" s="173"/>
      <c r="AD44" s="174">
        <f>SUM(AD34:AI43)</f>
        <v>0</v>
      </c>
      <c r="AE44" s="174"/>
      <c r="AF44" s="174"/>
      <c r="AG44" s="174"/>
      <c r="AH44" s="174"/>
      <c r="AI44" s="174"/>
    </row>
    <row r="45" spans="1:36" s="38" customForma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row>
    <row r="46" spans="1:36" s="38" customFormat="1" ht="14.25" customHeight="1">
      <c r="A46" s="32"/>
      <c r="B46" s="32" t="s">
        <v>8</v>
      </c>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row>
    <row r="47" spans="1:36" s="38" customFormat="1" ht="14.25" customHeight="1">
      <c r="A47" s="32"/>
      <c r="B47" s="32"/>
      <c r="C47" s="32" t="s">
        <v>45</v>
      </c>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row>
    <row r="48" spans="1:36" s="38" customFormat="1" ht="21" customHeight="1">
      <c r="A48" s="32"/>
      <c r="B48" s="32"/>
      <c r="C48" s="32"/>
      <c r="D48" s="32"/>
      <c r="E48" s="32"/>
      <c r="F48" s="32"/>
      <c r="G48" s="32"/>
      <c r="H48" s="32"/>
      <c r="I48" s="32"/>
      <c r="J48" s="32"/>
      <c r="K48" s="32"/>
      <c r="L48" s="32"/>
      <c r="M48" s="32"/>
      <c r="N48" s="32"/>
      <c r="O48" s="32"/>
      <c r="P48" s="32"/>
      <c r="Q48" s="32"/>
      <c r="R48" s="32"/>
      <c r="S48" s="32"/>
      <c r="T48" s="32"/>
      <c r="U48" s="32"/>
      <c r="V48" s="32"/>
      <c r="W48" s="32"/>
      <c r="X48" s="172">
        <f>SUM(X44,AD44)</f>
        <v>0</v>
      </c>
      <c r="Y48" s="172"/>
      <c r="Z48" s="172"/>
      <c r="AA48" s="172"/>
      <c r="AB48" s="172"/>
      <c r="AC48" s="172"/>
      <c r="AD48" s="32" t="s">
        <v>7</v>
      </c>
      <c r="AE48" s="1"/>
      <c r="AF48" s="1"/>
      <c r="AG48" s="32"/>
      <c r="AH48" s="32"/>
      <c r="AI48" s="32"/>
      <c r="AJ48" s="32"/>
    </row>
    <row r="49" spans="1:36" s="38" customFormat="1">
      <c r="A49" s="32"/>
      <c r="B49" s="32"/>
      <c r="C49" s="32"/>
      <c r="D49" s="32"/>
      <c r="E49" s="32"/>
      <c r="F49" s="32"/>
      <c r="G49" s="32"/>
      <c r="H49" s="32"/>
      <c r="I49" s="32"/>
      <c r="J49" s="32"/>
      <c r="K49" s="32"/>
      <c r="L49" s="32"/>
      <c r="M49" s="32"/>
      <c r="N49" s="32"/>
      <c r="O49" s="32"/>
      <c r="P49" s="32"/>
      <c r="Q49" s="32"/>
      <c r="R49" s="32"/>
      <c r="S49" s="32"/>
      <c r="T49" s="32"/>
      <c r="U49" s="32"/>
      <c r="V49" s="32"/>
      <c r="W49" s="32"/>
      <c r="X49" s="57"/>
      <c r="Y49" s="57"/>
      <c r="Z49" s="57"/>
      <c r="AA49" s="57"/>
      <c r="AB49" s="57"/>
      <c r="AC49" s="57"/>
      <c r="AD49" s="32"/>
      <c r="AE49" s="32"/>
      <c r="AF49" s="32"/>
      <c r="AG49" s="32"/>
      <c r="AH49" s="32"/>
      <c r="AI49" s="32"/>
      <c r="AJ49" s="32"/>
    </row>
    <row r="50" spans="1:36" s="38" customFormat="1" ht="14.25" customHeight="1">
      <c r="A50" s="32"/>
      <c r="B50" s="32"/>
      <c r="C50" s="32" t="s">
        <v>85</v>
      </c>
      <c r="D50" s="32"/>
      <c r="E50" s="32"/>
      <c r="F50" s="32"/>
      <c r="G50" s="32"/>
      <c r="H50" s="32"/>
      <c r="I50" s="32"/>
      <c r="J50" s="32"/>
      <c r="K50" s="32"/>
      <c r="L50" s="32"/>
      <c r="M50" s="32"/>
      <c r="N50" s="32"/>
      <c r="O50" s="32"/>
      <c r="P50" s="32"/>
      <c r="Q50" s="32"/>
      <c r="R50" s="32"/>
      <c r="S50" s="32"/>
      <c r="T50" s="32"/>
      <c r="U50" s="32"/>
      <c r="V50" s="32"/>
      <c r="W50" s="32"/>
      <c r="X50" s="57"/>
      <c r="Y50" s="57"/>
      <c r="Z50" s="57"/>
      <c r="AA50" s="57"/>
      <c r="AB50" s="57"/>
      <c r="AC50" s="57"/>
      <c r="AD50" s="32"/>
      <c r="AE50" s="32"/>
      <c r="AF50" s="32"/>
      <c r="AG50" s="32"/>
      <c r="AH50" s="32"/>
      <c r="AI50" s="32"/>
      <c r="AJ50" s="32"/>
    </row>
    <row r="51" spans="1:36" s="38" customFormat="1" ht="21" customHeight="1">
      <c r="A51" s="32"/>
      <c r="B51" s="32"/>
      <c r="C51" s="32"/>
      <c r="D51" s="32"/>
      <c r="E51" s="32"/>
      <c r="F51" s="32"/>
      <c r="G51" s="32"/>
      <c r="H51" s="32"/>
      <c r="I51" s="32"/>
      <c r="J51" s="32"/>
      <c r="K51" s="32"/>
      <c r="L51" s="32"/>
      <c r="M51" s="32"/>
      <c r="N51" s="32"/>
      <c r="O51" s="32"/>
      <c r="P51" s="32"/>
      <c r="Q51" s="32"/>
      <c r="R51" s="32"/>
      <c r="S51" s="32"/>
      <c r="T51" s="32"/>
      <c r="U51" s="32"/>
      <c r="V51" s="32"/>
      <c r="W51" s="32"/>
      <c r="X51" s="172">
        <f>IF(X48&gt;500000,500000,ROUNDDOWN(X48,-3))</f>
        <v>0</v>
      </c>
      <c r="Y51" s="172"/>
      <c r="Z51" s="172"/>
      <c r="AA51" s="172"/>
      <c r="AB51" s="172"/>
      <c r="AC51" s="172"/>
      <c r="AD51" s="32" t="s">
        <v>7</v>
      </c>
      <c r="AE51" s="32"/>
      <c r="AF51" s="32"/>
      <c r="AG51" s="32"/>
      <c r="AH51" s="32"/>
      <c r="AI51" s="32"/>
      <c r="AJ51" s="32"/>
    </row>
    <row r="52" spans="1:36" s="38" customFormat="1">
      <c r="A52" s="32"/>
      <c r="B52" s="32"/>
      <c r="C52" s="32"/>
      <c r="D52" s="32"/>
      <c r="E52" s="32"/>
      <c r="F52" s="32"/>
      <c r="G52" s="32"/>
      <c r="H52" s="32"/>
      <c r="I52" s="32"/>
      <c r="J52" s="32"/>
      <c r="K52" s="32"/>
      <c r="L52" s="32"/>
      <c r="M52" s="32"/>
      <c r="N52" s="32"/>
      <c r="O52" s="1"/>
      <c r="P52" s="1"/>
      <c r="Q52" s="1"/>
      <c r="R52" s="1"/>
      <c r="S52" s="1"/>
      <c r="T52" s="1"/>
      <c r="U52" s="1"/>
      <c r="V52" s="1"/>
      <c r="W52" s="1"/>
      <c r="X52" s="1"/>
      <c r="Y52" s="1"/>
      <c r="Z52" s="56"/>
      <c r="AA52" s="56"/>
      <c r="AB52" s="56"/>
      <c r="AC52" s="32"/>
      <c r="AD52" s="32"/>
      <c r="AE52" s="32"/>
      <c r="AF52" s="32"/>
      <c r="AG52" s="32"/>
      <c r="AH52" s="32"/>
      <c r="AI52" s="32"/>
      <c r="AJ52" s="32"/>
    </row>
    <row r="53" spans="1:36" s="38" customFormat="1" ht="14.25" customHeight="1">
      <c r="A53" s="32"/>
      <c r="B53" s="32" t="s">
        <v>84</v>
      </c>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row>
    <row r="54" spans="1:36" s="38" customFormat="1" ht="89.1" customHeight="1">
      <c r="A54" s="32"/>
      <c r="B54" s="176"/>
      <c r="C54" s="177"/>
      <c r="D54" s="177"/>
      <c r="E54" s="177"/>
      <c r="F54" s="177"/>
      <c r="G54" s="177"/>
      <c r="H54" s="177"/>
      <c r="I54" s="177"/>
      <c r="J54" s="177"/>
      <c r="K54" s="177"/>
      <c r="L54" s="177"/>
      <c r="M54" s="177"/>
      <c r="N54" s="177"/>
      <c r="O54" s="177"/>
      <c r="P54" s="177"/>
      <c r="Q54" s="177"/>
      <c r="R54" s="177"/>
      <c r="S54" s="177"/>
      <c r="T54" s="177"/>
      <c r="U54" s="177"/>
      <c r="V54" s="177"/>
      <c r="W54" s="177"/>
      <c r="X54" s="177"/>
      <c r="Y54" s="177"/>
      <c r="Z54" s="177"/>
      <c r="AA54" s="177"/>
      <c r="AB54" s="177"/>
      <c r="AC54" s="177"/>
      <c r="AD54" s="177"/>
      <c r="AE54" s="177"/>
      <c r="AF54" s="177"/>
      <c r="AG54" s="177"/>
      <c r="AH54" s="177"/>
      <c r="AI54" s="178"/>
      <c r="AJ54" s="32"/>
    </row>
    <row r="55" spans="1:36" s="38" customForma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row>
    <row r="56" spans="1:36" s="38" customFormat="1" ht="14.25" customHeight="1">
      <c r="A56" s="32"/>
      <c r="B56" s="32" t="s">
        <v>83</v>
      </c>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row>
    <row r="57" spans="1:36" s="63" customFormat="1">
      <c r="A57" s="62"/>
      <c r="B57" s="62"/>
      <c r="C57" s="63" t="s">
        <v>80</v>
      </c>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row>
    <row r="58" spans="1:36" s="63" customFormat="1" ht="15.75" customHeight="1">
      <c r="A58" s="62"/>
      <c r="B58" s="62"/>
      <c r="C58" s="62"/>
      <c r="D58" s="62"/>
      <c r="E58" s="62" t="s">
        <v>73</v>
      </c>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row>
    <row r="59" spans="1:36" s="63" customFormat="1">
      <c r="A59" s="62"/>
      <c r="B59" s="62"/>
      <c r="C59" s="62"/>
      <c r="D59" s="62"/>
      <c r="E59" s="62" t="s">
        <v>74</v>
      </c>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row>
    <row r="60" spans="1:36" s="63" customFormat="1">
      <c r="A60" s="62"/>
      <c r="B60" s="62"/>
      <c r="C60" s="62"/>
      <c r="D60" s="62"/>
      <c r="E60" s="62" t="s">
        <v>75</v>
      </c>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row>
    <row r="61" spans="1:36" s="63" customFormat="1">
      <c r="A61" s="62"/>
      <c r="B61" s="62"/>
      <c r="C61" s="62"/>
      <c r="D61" s="62"/>
      <c r="E61" s="62" t="s">
        <v>76</v>
      </c>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row>
    <row r="62" spans="1:36" s="63" customFormat="1">
      <c r="A62" s="62"/>
      <c r="B62" s="62"/>
      <c r="C62" s="62"/>
      <c r="D62" s="62"/>
      <c r="E62" s="62" t="s">
        <v>77</v>
      </c>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row>
    <row r="63" spans="1:36" s="63" customFormat="1">
      <c r="A63" s="62"/>
      <c r="B63" s="62"/>
      <c r="C63" s="62"/>
      <c r="D63" s="62"/>
      <c r="E63" s="62" t="s">
        <v>78</v>
      </c>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row>
    <row r="64" spans="1:36" s="63" customFormat="1" ht="22.2" customHeight="1">
      <c r="A64" s="62"/>
      <c r="B64" s="62"/>
      <c r="C64" s="62"/>
      <c r="D64" s="62"/>
      <c r="E64" s="166"/>
      <c r="F64" s="167"/>
      <c r="G64" s="167"/>
      <c r="H64" s="167"/>
      <c r="I64" s="167"/>
      <c r="J64" s="167"/>
      <c r="K64" s="167"/>
      <c r="L64" s="167"/>
      <c r="M64" s="167"/>
      <c r="N64" s="167"/>
      <c r="O64" s="167"/>
      <c r="P64" s="167"/>
      <c r="Q64" s="167"/>
      <c r="R64" s="167"/>
      <c r="S64" s="167"/>
      <c r="T64" s="167"/>
      <c r="U64" s="167"/>
      <c r="V64" s="167"/>
      <c r="W64" s="167"/>
      <c r="X64" s="167"/>
      <c r="Y64" s="167"/>
      <c r="Z64" s="167"/>
      <c r="AA64" s="167"/>
      <c r="AB64" s="167"/>
      <c r="AC64" s="167"/>
      <c r="AD64" s="167"/>
      <c r="AE64" s="167"/>
      <c r="AF64" s="167"/>
      <c r="AG64" s="167"/>
      <c r="AH64" s="167"/>
      <c r="AI64" s="168"/>
      <c r="AJ64" s="62"/>
    </row>
    <row r="65" spans="1:36">
      <c r="C65" s="32" t="s">
        <v>79</v>
      </c>
    </row>
    <row r="66" spans="1:36" s="38" customFormat="1" ht="89.1" customHeight="1">
      <c r="A66" s="32"/>
      <c r="B66" s="64"/>
      <c r="C66" s="65"/>
      <c r="D66" s="187"/>
      <c r="E66" s="188"/>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c r="AF66" s="188"/>
      <c r="AG66" s="188"/>
      <c r="AH66" s="188"/>
      <c r="AI66" s="189"/>
      <c r="AJ66" s="32"/>
    </row>
    <row r="69" spans="1:36">
      <c r="E69" s="186"/>
      <c r="F69" s="186"/>
      <c r="G69" s="186"/>
      <c r="H69" s="186"/>
      <c r="I69" s="186"/>
      <c r="J69" s="186"/>
      <c r="K69" s="186"/>
      <c r="L69" s="186"/>
      <c r="M69" s="186"/>
      <c r="N69" s="186"/>
      <c r="O69" s="186"/>
      <c r="P69" s="186"/>
      <c r="Q69" s="186"/>
      <c r="R69" s="186"/>
      <c r="S69" s="186"/>
      <c r="T69" s="186"/>
      <c r="U69" s="186"/>
      <c r="V69" s="186"/>
      <c r="W69" s="186"/>
      <c r="X69" s="186"/>
      <c r="Y69" s="186"/>
      <c r="Z69" s="186"/>
      <c r="AA69" s="186"/>
      <c r="AB69" s="186"/>
      <c r="AC69" s="186"/>
      <c r="AD69" s="186"/>
      <c r="AE69" s="186"/>
      <c r="AF69" s="186"/>
      <c r="AG69" s="186"/>
      <c r="AH69" s="186"/>
      <c r="AI69" s="186"/>
    </row>
    <row r="71" spans="1:36">
      <c r="D71" s="186"/>
      <c r="E71" s="186"/>
      <c r="F71" s="186"/>
      <c r="G71" s="186"/>
      <c r="H71" s="186"/>
      <c r="I71" s="186"/>
      <c r="J71" s="186"/>
      <c r="K71" s="186"/>
      <c r="L71" s="186"/>
      <c r="M71" s="186"/>
      <c r="N71" s="186"/>
      <c r="O71" s="186"/>
      <c r="P71" s="186"/>
      <c r="Q71" s="186"/>
      <c r="R71" s="186"/>
      <c r="S71" s="186"/>
      <c r="T71" s="186"/>
      <c r="U71" s="186"/>
      <c r="V71" s="186"/>
      <c r="W71" s="186"/>
      <c r="X71" s="186"/>
      <c r="Y71" s="186"/>
      <c r="Z71" s="186"/>
      <c r="AA71" s="186"/>
      <c r="AB71" s="186"/>
      <c r="AC71" s="186"/>
      <c r="AD71" s="186"/>
      <c r="AE71" s="186"/>
      <c r="AF71" s="186"/>
      <c r="AG71" s="186"/>
      <c r="AH71" s="186"/>
      <c r="AI71" s="186"/>
    </row>
  </sheetData>
  <mergeCells count="108">
    <mergeCell ref="D71:AI71"/>
    <mergeCell ref="E69:AI69"/>
    <mergeCell ref="X3:AA3"/>
    <mergeCell ref="AB3:AI3"/>
    <mergeCell ref="A5:AI5"/>
    <mergeCell ref="A8:G8"/>
    <mergeCell ref="H8:O8"/>
    <mergeCell ref="P8:S8"/>
    <mergeCell ref="T8:W8"/>
    <mergeCell ref="X8:AE8"/>
    <mergeCell ref="AF8:AI8"/>
    <mergeCell ref="A20:B27"/>
    <mergeCell ref="C20:O21"/>
    <mergeCell ref="P20:S21"/>
    <mergeCell ref="T20:W21"/>
    <mergeCell ref="X20:AA21"/>
    <mergeCell ref="AB20:AE21"/>
    <mergeCell ref="A9:G9"/>
    <mergeCell ref="H9:AI9"/>
    <mergeCell ref="A10:G11"/>
    <mergeCell ref="I10:M10"/>
    <mergeCell ref="H11:AI11"/>
    <mergeCell ref="A15:G16"/>
    <mergeCell ref="H15:N15"/>
    <mergeCell ref="O15:U15"/>
    <mergeCell ref="V15:AB15"/>
    <mergeCell ref="AC15:AI15"/>
    <mergeCell ref="AF20:AI21"/>
    <mergeCell ref="D22:O22"/>
    <mergeCell ref="P22:S22"/>
    <mergeCell ref="T22:W22"/>
    <mergeCell ref="X22:AA22"/>
    <mergeCell ref="AB22:AE22"/>
    <mergeCell ref="AF22:AI22"/>
    <mergeCell ref="H16:N16"/>
    <mergeCell ref="O16:U16"/>
    <mergeCell ref="V16:AB16"/>
    <mergeCell ref="AC16:AI16"/>
    <mergeCell ref="D24:O24"/>
    <mergeCell ref="P24:S24"/>
    <mergeCell ref="T24:W24"/>
    <mergeCell ref="X24:AA24"/>
    <mergeCell ref="AB24:AE24"/>
    <mergeCell ref="AF24:AI24"/>
    <mergeCell ref="D23:O23"/>
    <mergeCell ref="P23:S23"/>
    <mergeCell ref="T23:W23"/>
    <mergeCell ref="X23:AA23"/>
    <mergeCell ref="AB23:AE23"/>
    <mergeCell ref="AF23:AI23"/>
    <mergeCell ref="D26:O26"/>
    <mergeCell ref="P26:S26"/>
    <mergeCell ref="T26:W26"/>
    <mergeCell ref="X26:AA26"/>
    <mergeCell ref="AB26:AE26"/>
    <mergeCell ref="AF26:AI26"/>
    <mergeCell ref="D25:O25"/>
    <mergeCell ref="P25:S25"/>
    <mergeCell ref="T25:W25"/>
    <mergeCell ref="X25:AA25"/>
    <mergeCell ref="AB25:AE25"/>
    <mergeCell ref="AF25:AI25"/>
    <mergeCell ref="C33:Y33"/>
    <mergeCell ref="Z33:AC33"/>
    <mergeCell ref="AD33:AI33"/>
    <mergeCell ref="C34:Y34"/>
    <mergeCell ref="Z34:AC34"/>
    <mergeCell ref="AD34:AI34"/>
    <mergeCell ref="C27:O27"/>
    <mergeCell ref="P27:S27"/>
    <mergeCell ref="T27:W27"/>
    <mergeCell ref="X27:AA27"/>
    <mergeCell ref="AB27:AE27"/>
    <mergeCell ref="AF27:AI27"/>
    <mergeCell ref="C37:Y37"/>
    <mergeCell ref="Z37:AC37"/>
    <mergeCell ref="AD37:AI37"/>
    <mergeCell ref="C38:Y38"/>
    <mergeCell ref="Z38:AC38"/>
    <mergeCell ref="AD38:AI38"/>
    <mergeCell ref="C35:Y35"/>
    <mergeCell ref="Z35:AC35"/>
    <mergeCell ref="AD35:AI35"/>
    <mergeCell ref="C36:Y36"/>
    <mergeCell ref="Z36:AC36"/>
    <mergeCell ref="AD36:AI36"/>
    <mergeCell ref="C41:Y41"/>
    <mergeCell ref="Z41:AC41"/>
    <mergeCell ref="AD41:AI41"/>
    <mergeCell ref="C42:Y42"/>
    <mergeCell ref="Z42:AC42"/>
    <mergeCell ref="AD42:AI42"/>
    <mergeCell ref="C39:Y39"/>
    <mergeCell ref="Z39:AC39"/>
    <mergeCell ref="AD39:AI39"/>
    <mergeCell ref="C40:Y40"/>
    <mergeCell ref="Z40:AC40"/>
    <mergeCell ref="AD40:AI40"/>
    <mergeCell ref="D66:AI66"/>
    <mergeCell ref="X51:AC51"/>
    <mergeCell ref="C43:Y43"/>
    <mergeCell ref="Z43:AC43"/>
    <mergeCell ref="AD43:AI43"/>
    <mergeCell ref="Z44:AC44"/>
    <mergeCell ref="AD44:AI44"/>
    <mergeCell ref="X48:AC48"/>
    <mergeCell ref="B54:AI54"/>
    <mergeCell ref="E64:AI64"/>
  </mergeCells>
  <phoneticPr fontId="2"/>
  <pageMargins left="0.7" right="0.7" top="0.75" bottom="0.75" header="0.3" footer="0.3"/>
  <pageSetup paperSize="9" scale="92" fitToHeight="0" orientation="portrait" r:id="rId1"/>
  <rowBreaks count="1" manualBreakCount="1">
    <brk id="30"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2</xdr:col>
                    <xdr:colOff>190500</xdr:colOff>
                    <xdr:row>66</xdr:row>
                    <xdr:rowOff>0</xdr:rowOff>
                  </from>
                  <to>
                    <xdr:col>6</xdr:col>
                    <xdr:colOff>0</xdr:colOff>
                    <xdr:row>66</xdr:row>
                    <xdr:rowOff>0</xdr:rowOff>
                  </to>
                </anchor>
              </controlPr>
            </control>
          </mc:Choice>
        </mc:AlternateContent>
        <mc:AlternateContent xmlns:mc="http://schemas.openxmlformats.org/markup-compatibility/2006">
          <mc:Choice Requires="x14">
            <control shapeId="27659" r:id="rId5" name="Check Box 11">
              <controlPr defaultSize="0" autoFill="0" autoLine="0" autoPict="0">
                <anchor moveWithCells="1">
                  <from>
                    <xdr:col>2</xdr:col>
                    <xdr:colOff>190500</xdr:colOff>
                    <xdr:row>56</xdr:row>
                    <xdr:rowOff>167640</xdr:rowOff>
                  </from>
                  <to>
                    <xdr:col>6</xdr:col>
                    <xdr:colOff>0</xdr:colOff>
                    <xdr:row>57</xdr:row>
                    <xdr:rowOff>0</xdr:rowOff>
                  </to>
                </anchor>
              </controlPr>
            </control>
          </mc:Choice>
        </mc:AlternateContent>
        <mc:AlternateContent xmlns:mc="http://schemas.openxmlformats.org/markup-compatibility/2006">
          <mc:Choice Requires="x14">
            <control shapeId="27660" r:id="rId6" name="Check Box 12">
              <controlPr defaultSize="0" autoFill="0" autoLine="0" autoPict="0">
                <anchor moveWithCells="1">
                  <from>
                    <xdr:col>2</xdr:col>
                    <xdr:colOff>190500</xdr:colOff>
                    <xdr:row>58</xdr:row>
                    <xdr:rowOff>30480</xdr:rowOff>
                  </from>
                  <to>
                    <xdr:col>6</xdr:col>
                    <xdr:colOff>0</xdr:colOff>
                    <xdr:row>60</xdr:row>
                    <xdr:rowOff>129540</xdr:rowOff>
                  </to>
                </anchor>
              </controlPr>
            </control>
          </mc:Choice>
        </mc:AlternateContent>
        <mc:AlternateContent xmlns:mc="http://schemas.openxmlformats.org/markup-compatibility/2006">
          <mc:Choice Requires="x14">
            <control shapeId="27661" r:id="rId7" name="Check Box 13">
              <controlPr defaultSize="0" autoFill="0" autoLine="0" autoPict="0">
                <anchor moveWithCells="1">
                  <from>
                    <xdr:col>2</xdr:col>
                    <xdr:colOff>190500</xdr:colOff>
                    <xdr:row>57</xdr:row>
                    <xdr:rowOff>167640</xdr:rowOff>
                  </from>
                  <to>
                    <xdr:col>6</xdr:col>
                    <xdr:colOff>0</xdr:colOff>
                    <xdr:row>59</xdr:row>
                    <xdr:rowOff>15240</xdr:rowOff>
                  </to>
                </anchor>
              </controlPr>
            </control>
          </mc:Choice>
        </mc:AlternateContent>
        <mc:AlternateContent xmlns:mc="http://schemas.openxmlformats.org/markup-compatibility/2006">
          <mc:Choice Requires="x14">
            <control shapeId="27662" r:id="rId8" name="Check Box 14">
              <controlPr defaultSize="0" autoFill="0" autoLine="0" autoPict="0">
                <anchor moveWithCells="1">
                  <from>
                    <xdr:col>2</xdr:col>
                    <xdr:colOff>190500</xdr:colOff>
                    <xdr:row>59</xdr:row>
                    <xdr:rowOff>152400</xdr:rowOff>
                  </from>
                  <to>
                    <xdr:col>6</xdr:col>
                    <xdr:colOff>0</xdr:colOff>
                    <xdr:row>61</xdr:row>
                    <xdr:rowOff>30480</xdr:rowOff>
                  </to>
                </anchor>
              </controlPr>
            </control>
          </mc:Choice>
        </mc:AlternateContent>
        <mc:AlternateContent xmlns:mc="http://schemas.openxmlformats.org/markup-compatibility/2006">
          <mc:Choice Requires="x14">
            <control shapeId="27663" r:id="rId9" name="Check Box 15">
              <controlPr defaultSize="0" autoFill="0" autoLine="0" autoPict="0">
                <anchor moveWithCells="1">
                  <from>
                    <xdr:col>2</xdr:col>
                    <xdr:colOff>190500</xdr:colOff>
                    <xdr:row>60</xdr:row>
                    <xdr:rowOff>152400</xdr:rowOff>
                  </from>
                  <to>
                    <xdr:col>6</xdr:col>
                    <xdr:colOff>0</xdr:colOff>
                    <xdr:row>62</xdr:row>
                    <xdr:rowOff>30480</xdr:rowOff>
                  </to>
                </anchor>
              </controlPr>
            </control>
          </mc:Choice>
        </mc:AlternateContent>
        <mc:AlternateContent xmlns:mc="http://schemas.openxmlformats.org/markup-compatibility/2006">
          <mc:Choice Requires="x14">
            <control shapeId="27664" r:id="rId10" name="Check Box 16">
              <controlPr defaultSize="0" autoFill="0" autoLine="0" autoPict="0">
                <anchor moveWithCells="1">
                  <from>
                    <xdr:col>2</xdr:col>
                    <xdr:colOff>190500</xdr:colOff>
                    <xdr:row>61</xdr:row>
                    <xdr:rowOff>121920</xdr:rowOff>
                  </from>
                  <to>
                    <xdr:col>6</xdr:col>
                    <xdr:colOff>0</xdr:colOff>
                    <xdr:row>63</xdr:row>
                    <xdr:rowOff>7620</xdr:rowOff>
                  </to>
                </anchor>
              </controlPr>
            </control>
          </mc:Choice>
        </mc:AlternateContent>
        <mc:AlternateContent xmlns:mc="http://schemas.openxmlformats.org/markup-compatibility/2006">
          <mc:Choice Requires="x14">
            <control shapeId="27665" r:id="rId11" name="Check Box 17">
              <controlPr defaultSize="0" autoFill="0" autoLine="0" autoPict="0">
                <anchor moveWithCells="1">
                  <from>
                    <xdr:col>2</xdr:col>
                    <xdr:colOff>190500</xdr:colOff>
                    <xdr:row>56</xdr:row>
                    <xdr:rowOff>129540</xdr:rowOff>
                  </from>
                  <to>
                    <xdr:col>6</xdr:col>
                    <xdr:colOff>0</xdr:colOff>
                    <xdr:row>58</xdr:row>
                    <xdr:rowOff>15240</xdr:rowOff>
                  </to>
                </anchor>
              </controlPr>
            </control>
          </mc:Choice>
        </mc:AlternateContent>
        <mc:AlternateContent xmlns:mc="http://schemas.openxmlformats.org/markup-compatibility/2006">
          <mc:Choice Requires="x14">
            <control shapeId="27666" r:id="rId12" name="Check Box 18">
              <controlPr defaultSize="0" autoFill="0" autoLine="0" autoPict="0">
                <anchor moveWithCells="1">
                  <from>
                    <xdr:col>2</xdr:col>
                    <xdr:colOff>190500</xdr:colOff>
                    <xdr:row>59</xdr:row>
                    <xdr:rowOff>152400</xdr:rowOff>
                  </from>
                  <to>
                    <xdr:col>5</xdr:col>
                    <xdr:colOff>182880</xdr:colOff>
                    <xdr:row>61</xdr:row>
                    <xdr:rowOff>30480</xdr:rowOff>
                  </to>
                </anchor>
              </controlPr>
            </control>
          </mc:Choice>
        </mc:AlternateContent>
        <mc:AlternateContent xmlns:mc="http://schemas.openxmlformats.org/markup-compatibility/2006">
          <mc:Choice Requires="x14">
            <control shapeId="27667" r:id="rId13" name="Check Box 19">
              <controlPr defaultSize="0" autoFill="0" autoLine="0" autoPict="0">
                <anchor moveWithCells="1">
                  <from>
                    <xdr:col>2</xdr:col>
                    <xdr:colOff>190500</xdr:colOff>
                    <xdr:row>60</xdr:row>
                    <xdr:rowOff>152400</xdr:rowOff>
                  </from>
                  <to>
                    <xdr:col>5</xdr:col>
                    <xdr:colOff>182880</xdr:colOff>
                    <xdr:row>62</xdr:row>
                    <xdr:rowOff>30480</xdr:rowOff>
                  </to>
                </anchor>
              </controlPr>
            </control>
          </mc:Choice>
        </mc:AlternateContent>
        <mc:AlternateContent xmlns:mc="http://schemas.openxmlformats.org/markup-compatibility/2006">
          <mc:Choice Requires="x14">
            <control shapeId="27668" r:id="rId14" name="Check Box 20">
              <controlPr defaultSize="0" autoFill="0" autoLine="0" autoPict="0">
                <anchor moveWithCells="1">
                  <from>
                    <xdr:col>2</xdr:col>
                    <xdr:colOff>190500</xdr:colOff>
                    <xdr:row>61</xdr:row>
                    <xdr:rowOff>121920</xdr:rowOff>
                  </from>
                  <to>
                    <xdr:col>5</xdr:col>
                    <xdr:colOff>182880</xdr:colOff>
                    <xdr:row>63</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526C2-12AC-4B50-B051-F99524193375}">
  <sheetPr>
    <tabColor rgb="FFCCCCFF"/>
  </sheetPr>
  <dimension ref="A1:S41"/>
  <sheetViews>
    <sheetView showZeros="0" view="pageBreakPreview" zoomScale="85" zoomScaleNormal="100" zoomScaleSheetLayoutView="85" workbookViewId="0">
      <selection activeCell="H10" sqref="H10:AI10"/>
    </sheetView>
  </sheetViews>
  <sheetFormatPr defaultColWidth="9" defaultRowHeight="14.4"/>
  <cols>
    <col min="1" max="1" width="30.69921875" style="2" customWidth="1"/>
    <col min="2" max="2" width="18.3984375" style="2" customWidth="1"/>
    <col min="3" max="3" width="30.69921875" style="2" customWidth="1"/>
    <col min="4" max="16384" width="9" style="2"/>
  </cols>
  <sheetData>
    <row r="1" spans="1:3" ht="24.9" customHeight="1">
      <c r="A1" s="2" t="s">
        <v>81</v>
      </c>
    </row>
    <row r="2" spans="1:3" ht="24.9" customHeight="1"/>
    <row r="3" spans="1:3" ht="24.9" customHeight="1">
      <c r="A3" s="175" t="s">
        <v>5</v>
      </c>
      <c r="B3" s="175"/>
      <c r="C3" s="175"/>
    </row>
    <row r="4" spans="1:3" ht="24.9" customHeight="1">
      <c r="A4" s="29"/>
      <c r="B4" s="29"/>
      <c r="C4" s="29"/>
    </row>
    <row r="5" spans="1:3" ht="24.9" customHeight="1">
      <c r="B5" s="13" t="s">
        <v>50</v>
      </c>
      <c r="C5" s="28">
        <f>'別紙１－２ (8)'!H9</f>
        <v>0</v>
      </c>
    </row>
    <row r="6" spans="1:3" ht="24.9" customHeight="1">
      <c r="A6" s="2" t="s">
        <v>6</v>
      </c>
      <c r="C6" s="3" t="s">
        <v>0</v>
      </c>
    </row>
    <row r="7" spans="1:3" ht="24.9" customHeight="1">
      <c r="A7" s="4" t="s">
        <v>1</v>
      </c>
      <c r="B7" s="4" t="s">
        <v>38</v>
      </c>
      <c r="C7" s="4" t="s">
        <v>2</v>
      </c>
    </row>
    <row r="8" spans="1:3" ht="30" customHeight="1">
      <c r="A8" s="5" t="s">
        <v>61</v>
      </c>
      <c r="B8" s="6">
        <f>'別紙１－２'!X51</f>
        <v>500000</v>
      </c>
      <c r="C8" s="17"/>
    </row>
    <row r="9" spans="1:3" ht="24.75" customHeight="1">
      <c r="A9" s="7" t="s">
        <v>3</v>
      </c>
      <c r="B9" s="6">
        <f>IF('別紙１－２'!X48-500000&lt;0,"",'別紙１－２'!X48-500000)</f>
        <v>50000</v>
      </c>
      <c r="C9" s="66"/>
    </row>
    <row r="10" spans="1:3" ht="24.9" customHeight="1">
      <c r="A10" s="4" t="s">
        <v>4</v>
      </c>
      <c r="B10" s="8">
        <f>SUM(B8:B9)</f>
        <v>550000</v>
      </c>
      <c r="C10" s="18"/>
    </row>
    <row r="11" spans="1:3" ht="24.9" customHeight="1">
      <c r="A11" s="29"/>
      <c r="C11" s="19"/>
    </row>
    <row r="12" spans="1:3" ht="24.9" customHeight="1">
      <c r="C12" s="19"/>
    </row>
    <row r="13" spans="1:3" ht="24.9" customHeight="1">
      <c r="A13" s="2" t="s">
        <v>39</v>
      </c>
      <c r="C13" s="20" t="s">
        <v>0</v>
      </c>
    </row>
    <row r="14" spans="1:3" ht="24.9" customHeight="1">
      <c r="A14" s="10" t="s">
        <v>1</v>
      </c>
      <c r="B14" s="10" t="s">
        <v>38</v>
      </c>
      <c r="C14" s="21" t="s">
        <v>2</v>
      </c>
    </row>
    <row r="15" spans="1:3" ht="24.9" customHeight="1">
      <c r="A15" s="25" t="str">
        <f>IF('別紙１－２ (8)'!C34="","",'別紙１－２ (8)'!C34)</f>
        <v/>
      </c>
      <c r="B15" s="14" t="str">
        <f>IF('別紙１－２ (8)'!C34="","",'別紙１－２ (8)'!AD34)</f>
        <v/>
      </c>
      <c r="C15" s="22"/>
    </row>
    <row r="16" spans="1:3" ht="24.9" customHeight="1">
      <c r="A16" s="26" t="str">
        <f>IF('別紙１－２ (8)'!C35="","",'別紙１－２ (8)'!C35)</f>
        <v/>
      </c>
      <c r="B16" s="15" t="str">
        <f>IF('別紙１－２ (8)'!C35="","",'別紙１－２ (8)'!AD35)</f>
        <v/>
      </c>
      <c r="C16" s="23"/>
    </row>
    <row r="17" spans="1:3" ht="24.9" customHeight="1">
      <c r="A17" s="26" t="str">
        <f>IF('別紙１－２ (8)'!C36="","",'別紙１－２ (8)'!C36)</f>
        <v/>
      </c>
      <c r="B17" s="15" t="str">
        <f>IF('別紙１－２ (8)'!C36="","",'別紙１－２ (8)'!AD36)</f>
        <v/>
      </c>
      <c r="C17" s="24"/>
    </row>
    <row r="18" spans="1:3" ht="24.9" customHeight="1">
      <c r="A18" s="26" t="str">
        <f>IF('別紙１－２ (8)'!C37="","",'別紙１－２ (8)'!C37)</f>
        <v/>
      </c>
      <c r="B18" s="15" t="str">
        <f>IF('別紙１－２ (8)'!C37="","",'別紙１－２ (8)'!AD37)</f>
        <v/>
      </c>
      <c r="C18" s="24"/>
    </row>
    <row r="19" spans="1:3" ht="24.9" customHeight="1">
      <c r="A19" s="26" t="str">
        <f>IF('別紙１－２ (8)'!C38="","",'別紙１－２ (8)'!C38)</f>
        <v/>
      </c>
      <c r="B19" s="15" t="str">
        <f>IF('別紙１－２ (8)'!C38="","",'別紙１－２ (8)'!AD38)</f>
        <v/>
      </c>
      <c r="C19" s="24"/>
    </row>
    <row r="20" spans="1:3" ht="24.9" customHeight="1">
      <c r="A20" s="26" t="str">
        <f>IF('別紙１－２ (8)'!C39="","",'別紙１－２ (8)'!C39)</f>
        <v/>
      </c>
      <c r="B20" s="15" t="str">
        <f>IF('別紙１－２ (8)'!C39="","",'別紙１－２ (8)'!AD39)</f>
        <v/>
      </c>
      <c r="C20" s="24"/>
    </row>
    <row r="21" spans="1:3" ht="24.9" customHeight="1">
      <c r="A21" s="26" t="str">
        <f>IF('別紙１－２ (8)'!C40="","",'別紙１－２ (8)'!C40)</f>
        <v/>
      </c>
      <c r="B21" s="15" t="str">
        <f>IF('別紙１－２ (8)'!C40="","",'別紙１－２ (8)'!AD40)</f>
        <v/>
      </c>
      <c r="C21" s="24"/>
    </row>
    <row r="22" spans="1:3" ht="24.9" customHeight="1">
      <c r="A22" s="26" t="str">
        <f>IF('別紙１－２ (8)'!C41="","",'別紙１－２ (8)'!C41)</f>
        <v/>
      </c>
      <c r="B22" s="15" t="str">
        <f>IF('別紙１－２ (8)'!C41="","",'別紙１－２ (8)'!AD41)</f>
        <v/>
      </c>
      <c r="C22" s="24"/>
    </row>
    <row r="23" spans="1:3" ht="24.9" customHeight="1">
      <c r="A23" s="26" t="str">
        <f>IF('別紙１－２ (8)'!C42="","",'別紙１－２ (8)'!C42)</f>
        <v/>
      </c>
      <c r="B23" s="15" t="str">
        <f>IF('別紙１－２ (8)'!C42="","",'別紙１－２ (8)'!AD42)</f>
        <v/>
      </c>
      <c r="C23" s="24"/>
    </row>
    <row r="24" spans="1:3" ht="24.9" customHeight="1">
      <c r="A24" s="27" t="str">
        <f>IF('別紙１－２ (8)'!C43="","",'別紙１－２ (8)'!C43)</f>
        <v/>
      </c>
      <c r="B24" s="16" t="str">
        <f>IF('別紙１－２ (8)'!C43="","",'別紙１－２ (8)'!AD43)</f>
        <v/>
      </c>
      <c r="C24" s="24"/>
    </row>
    <row r="25" spans="1:3" ht="24.9" customHeight="1">
      <c r="A25" s="11" t="s">
        <v>4</v>
      </c>
      <c r="B25" s="12">
        <f>SUM(B15:B24)</f>
        <v>0</v>
      </c>
      <c r="C25" s="9"/>
    </row>
    <row r="26" spans="1:3" ht="8.5500000000000007" customHeight="1"/>
    <row r="27" spans="1:3" ht="20.100000000000001" customHeight="1">
      <c r="A27" s="2" t="s">
        <v>59</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13"/>
      <c r="N33" s="13"/>
      <c r="O33" s="13"/>
      <c r="P33" s="13"/>
      <c r="Q33" s="13"/>
      <c r="R33" s="13"/>
      <c r="S33" s="13"/>
    </row>
    <row r="34" spans="13:19" ht="20.100000000000001" customHeight="1">
      <c r="M34" s="13"/>
      <c r="N34" s="13"/>
      <c r="O34" s="13"/>
      <c r="P34" s="13"/>
      <c r="Q34" s="13"/>
      <c r="R34" s="13"/>
      <c r="S34" s="13"/>
    </row>
    <row r="35" spans="13:19" ht="20.100000000000001" customHeight="1">
      <c r="P35" s="13"/>
      <c r="Q35" s="13"/>
      <c r="R35" s="13"/>
      <c r="S35" s="13"/>
    </row>
    <row r="36" spans="13:19" ht="20.100000000000001" customHeight="1">
      <c r="M36" s="13"/>
      <c r="N36" s="13"/>
      <c r="O36" s="13"/>
      <c r="P36" s="13"/>
      <c r="Q36" s="13"/>
      <c r="R36" s="13"/>
      <c r="S36" s="13"/>
    </row>
    <row r="37" spans="13:19" ht="20.100000000000001" customHeight="1">
      <c r="M37" s="13"/>
      <c r="N37" s="13"/>
      <c r="O37" s="13"/>
      <c r="P37" s="13"/>
      <c r="Q37" s="13"/>
      <c r="R37" s="13"/>
      <c r="S37" s="13"/>
    </row>
    <row r="38" spans="13:19" ht="20.100000000000001" customHeight="1">
      <c r="P38" s="13"/>
      <c r="Q38" s="13"/>
      <c r="R38" s="13"/>
      <c r="S38" s="13"/>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10</vt:i4>
      </vt:variant>
    </vt:vector>
  </HeadingPairs>
  <TitlesOfParts>
    <vt:vector size="28" baseType="lpstr">
      <vt:lpstr>別紙１－１</vt:lpstr>
      <vt:lpstr>別紙１－２</vt:lpstr>
      <vt:lpstr>別紙２</vt:lpstr>
      <vt:lpstr>→以降は複数事業所を運営する設置者のみ記入</vt:lpstr>
      <vt:lpstr>別紙１－２ (2)</vt:lpstr>
      <vt:lpstr>別紙２ (2)</vt:lpstr>
      <vt:lpstr>別紙１－２ (3)</vt:lpstr>
      <vt:lpstr>別紙２ (3)</vt:lpstr>
      <vt:lpstr>別紙１－２ (4)</vt:lpstr>
      <vt:lpstr>別紙２ (4)</vt:lpstr>
      <vt:lpstr>別紙１－２ (5)</vt:lpstr>
      <vt:lpstr>別紙２ (5)</vt:lpstr>
      <vt:lpstr>別紙１－２ (6)</vt:lpstr>
      <vt:lpstr>別紙２ (6)</vt:lpstr>
      <vt:lpstr>別紙１－２ (7)</vt:lpstr>
      <vt:lpstr>別紙２ (7)</vt:lpstr>
      <vt:lpstr>別紙１－２ (8)</vt:lpstr>
      <vt:lpstr>別紙２ (8)</vt:lpstr>
      <vt:lpstr>'別紙１－１'!Print_Area</vt:lpstr>
      <vt:lpstr>'別紙１－２'!Print_Area</vt:lpstr>
      <vt:lpstr>'別紙１－２ (2)'!Print_Area</vt:lpstr>
      <vt:lpstr>'別紙１－２ (3)'!Print_Area</vt:lpstr>
      <vt:lpstr>'別紙１－２ (4)'!Print_Area</vt:lpstr>
      <vt:lpstr>'別紙１－２ (5)'!Print_Area</vt:lpstr>
      <vt:lpstr>'別紙１－２ (6)'!Print_Area</vt:lpstr>
      <vt:lpstr>'別紙１－２ (7)'!Print_Area</vt:lpstr>
      <vt:lpstr>'別紙１－２ (8)'!Print_Area</vt:lpstr>
      <vt:lpstr>別紙２!Print_Area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樋渡　希実（障害福祉課）</dc:creator>
  <cp:lastModifiedBy>黒木　洋平（障害福祉課）</cp:lastModifiedBy>
  <cp:lastPrinted>2025-04-01T10:37:23Z</cp:lastPrinted>
  <dcterms:created xsi:type="dcterms:W3CDTF">2025-03-07T07:51:15Z</dcterms:created>
  <dcterms:modified xsi:type="dcterms:W3CDTF">2025-04-21T07:45:29Z</dcterms:modified>
</cp:coreProperties>
</file>